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PIRKIMAI\Darzoves ir vaisiai\XI Liofilizuoti\"/>
    </mc:Choice>
  </mc:AlternateContent>
  <bookViews>
    <workbookView xWindow="0" yWindow="0" windowWidth="28800" windowHeight="11700"/>
  </bookViews>
  <sheets>
    <sheet name="2 prie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N24" i="1" l="1"/>
  <c r="F25" i="1" l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E25" i="1"/>
  <c r="CN25" i="1" s="1"/>
  <c r="D17" i="1" l="1"/>
  <c r="D18" i="1"/>
  <c r="D19" i="1"/>
  <c r="D20" i="1"/>
  <c r="D21" i="1"/>
  <c r="D22" i="1"/>
  <c r="D16" i="1"/>
</calcChain>
</file>

<file path=xl/sharedStrings.xml><?xml version="1.0" encoding="utf-8"?>
<sst xmlns="http://schemas.openxmlformats.org/spreadsheetml/2006/main" count="551" uniqueCount="541">
  <si>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</si>
  <si>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</si>
  <si>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</si>
  <si>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</si>
  <si>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</si>
  <si>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</si>
  <si>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</si>
  <si>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</si>
  <si>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</si>
  <si>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</si>
  <si>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</si>
  <si>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</si>
  <si>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</si>
  <si>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</si>
  <si>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</si>
  <si>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</si>
  <si>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</si>
  <si>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</si>
  <si>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</si>
  <si>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</si>
  <si>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</si>
  <si>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</si>
  <si>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</si>
  <si>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</si>
  <si>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</si>
  <si>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</si>
  <si>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</si>
  <si>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</si>
  <si>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</si>
  <si>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</si>
  <si>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</si>
  <si>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</si>
  <si>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</si>
  <si>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</si>
  <si>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</si>
  <si>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</si>
  <si>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</si>
  <si>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</si>
  <si>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</si>
  <si>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</si>
  <si>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</si>
  <si>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</si>
  <si>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</si>
  <si>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</si>
  <si>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</si>
  <si>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</si>
  <si>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</si>
  <si>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</si>
  <si>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</si>
  <si>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</si>
  <si>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</si>
  <si>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</si>
  <si>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</si>
  <si>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</si>
  <si>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</si>
  <si>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</si>
  <si>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</si>
  <si>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</si>
  <si>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</si>
  <si>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</si>
  <si>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</si>
  <si>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</si>
  <si>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</si>
  <si>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</si>
  <si>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</si>
  <si>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</si>
  <si>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</si>
  <si>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</si>
  <si>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</si>
  <si>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</si>
  <si>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</si>
  <si>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</si>
  <si>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</si>
  <si>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</si>
  <si>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</si>
  <si>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</si>
  <si>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</si>
  <si>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</si>
  <si>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</si>
  <si>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</si>
  <si>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</si>
  <si>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</si>
  <si>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</si>
  <si>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</si>
  <si>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</si>
  <si>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</si>
  <si>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</si>
  <si>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</si>
  <si>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</si>
  <si>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</si>
  <si>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</si>
  <si>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</si>
  <si>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</si>
  <si>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</si>
  <si>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</si>
  <si>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</si>
  <si>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</si>
  <si>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</si>
  <si>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</si>
  <si>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</si>
  <si>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</si>
  <si>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</si>
  <si>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</si>
  <si>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</si>
  <si>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</si>
  <si>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</si>
  <si>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</si>
  <si>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</si>
  <si>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</si>
  <si>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</si>
  <si>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</si>
  <si>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</si>
  <si>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</si>
  <si>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</si>
  <si>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</si>
  <si>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</si>
  <si>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</si>
  <si>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</si>
  <si>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</si>
  <si>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</si>
  <si>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</si>
  <si>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</si>
  <si>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</si>
  <si>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</si>
  <si>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</si>
  <si>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</si>
  <si>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</si>
  <si>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</si>
  <si>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</si>
  <si>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</si>
  <si>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</si>
  <si>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</si>
  <si>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</si>
  <si>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</si>
  <si>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</si>
  <si>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</si>
  <si>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</si>
  <si>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</si>
  <si>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</si>
  <si>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</si>
  <si>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</si>
  <si>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</si>
  <si>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</si>
  <si>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</si>
  <si>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</si>
  <si>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</si>
  <si>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</si>
  <si>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</si>
  <si>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</si>
  <si>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</si>
  <si>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</si>
  <si>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</si>
  <si>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</si>
  <si>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</si>
  <si>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</si>
  <si>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</si>
  <si>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</si>
  <si>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</si>
  <si>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</si>
  <si>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</si>
  <si>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</si>
  <si>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</si>
  <si>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</si>
  <si>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</si>
  <si>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</si>
  <si>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</si>
  <si>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</si>
  <si>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</si>
  <si>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</si>
  <si>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</si>
  <si>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</si>
  <si>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</si>
  <si>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</si>
  <si>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</si>
  <si>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</si>
  <si>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</si>
  <si>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</si>
  <si>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</si>
  <si>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</si>
  <si>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</si>
  <si>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</si>
  <si>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</si>
  <si>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</si>
  <si>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</si>
  <si>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</si>
  <si>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</si>
  <si>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</si>
  <si>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</si>
  <si>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</si>
  <si>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</si>
  <si>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</si>
  <si>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</si>
  <si>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</si>
  <si>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</si>
  <si>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</si>
  <si>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</si>
  <si>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</si>
  <si>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</si>
  <si>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</si>
  <si>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</si>
  <si>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</si>
  <si>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</si>
  <si>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</si>
  <si>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</si>
  <si>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</si>
  <si>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</si>
  <si>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</si>
  <si>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</si>
  <si>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</si>
  <si>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</si>
  <si>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</si>
  <si>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</si>
  <si>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</si>
  <si>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</si>
  <si>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</si>
  <si>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</si>
  <si>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</si>
  <si>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</si>
  <si>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</si>
  <si>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</si>
  <si>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</si>
  <si>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</si>
  <si>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</si>
  <si>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</si>
  <si>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</si>
  <si>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</si>
  <si>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</si>
  <si>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</si>
  <si>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</si>
  <si>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</si>
  <si>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</si>
  <si>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</si>
  <si>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</si>
  <si>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</si>
  <si>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</si>
  <si>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</si>
  <si>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</si>
  <si>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</si>
  <si>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</si>
  <si>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</si>
  <si>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</si>
  <si>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</si>
  <si>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</si>
  <si>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</si>
  <si>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</si>
  <si>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</si>
  <si>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</si>
  <si>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</si>
  <si>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</si>
  <si>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</si>
  <si>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</si>
  <si>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</si>
  <si>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</si>
  <si>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</si>
  <si>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</si>
  <si>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</si>
  <si>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</si>
  <si>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</si>
  <si>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</si>
  <si>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</si>
  <si>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</si>
  <si>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</si>
  <si>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drevinukas1@gmail.com</t>
  </si>
  <si>
    <t>El. paštas: eziukas4@gmail.com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</si>
  <si>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</si>
  <si>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</si>
  <si>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</si>
  <si>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</si>
  <si>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</si>
  <si>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</si>
  <si>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</si>
  <si>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</si>
  <si>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</si>
  <si>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</si>
  <si>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</si>
  <si>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</si>
  <si>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</si>
  <si>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</si>
  <si>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</si>
  <si>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</si>
  <si>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</si>
  <si>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</si>
  <si>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>El. paštas: ldpusaite@yahoo.com</t>
  </si>
  <si>
    <t>El. paštas: rasytesdarzelis@gmail.com</t>
  </si>
  <si>
    <t>El. paštas: ldrokutis@gmail.com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</si>
  <si>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</si>
  <si>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</si>
  <si>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</si>
  <si>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</si>
  <si>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</si>
  <si>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</si>
  <si>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</si>
  <si>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</si>
  <si>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</si>
  <si>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</si>
  <si>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</si>
  <si>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</si>
  <si>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</si>
  <si>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</si>
  <si>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</si>
  <si>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</si>
  <si>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varpelisld@gmail.com</t>
  </si>
  <si>
    <t>El. paštas: ldvilnele@yahoo.com</t>
  </si>
  <si>
    <t>El. paštas: ldv@vyturelis.kaunas.lm.lt</t>
  </si>
  <si>
    <t>El. paštas: info@kaunozaliakalniold.lt</t>
  </si>
  <si>
    <t>El. paštas: zara.darzelis@yahoo.com</t>
  </si>
  <si>
    <t>El. paštas: info@zelmenelis.lt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</si>
  <si>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</si>
  <si>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</si>
  <si>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</si>
  <si>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</si>
  <si>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</si>
  <si>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</si>
  <si>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</si>
  <si>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</si>
  <si>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</si>
  <si>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</si>
  <si>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</si>
  <si>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</si>
  <si>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</si>
  <si>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</si>
  <si>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</si>
  <si>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</si>
  <si>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</si>
  <si>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</si>
  <si>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</si>
  <si>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</si>
  <si>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</si>
  <si>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</si>
  <si>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</si>
  <si>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</si>
  <si>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</si>
  <si>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</si>
  <si>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</si>
  <si>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</si>
  <si>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</si>
  <si>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</si>
  <si>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</si>
  <si>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</si>
  <si>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</si>
  <si>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</si>
  <si>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</si>
  <si>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</si>
  <si>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</si>
  <si>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</si>
  <si>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</si>
  <si>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</si>
  <si>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</si>
  <si>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</si>
  <si>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</si>
  <si>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</si>
  <si>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</si>
  <si>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</si>
  <si>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</si>
  <si>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</si>
  <si>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</si>
  <si>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</si>
  <si>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</si>
  <si>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</si>
  <si>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</si>
  <si>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</si>
  <si>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</si>
  <si>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</si>
  <si>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</si>
  <si>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</si>
  <si>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</si>
  <si>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</si>
  <si>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</si>
  <si>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</si>
  <si>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</si>
  <si>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</si>
  <si>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</si>
  <si>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</si>
  <si>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</si>
  <si>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</si>
  <si>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</si>
  <si>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</si>
  <si>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</si>
  <si>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</si>
  <si>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</si>
  <si>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</si>
  <si>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</si>
  <si>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</si>
  <si>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</si>
  <si>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</si>
  <si>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</si>
  <si>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</si>
  <si>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</si>
  <si>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</si>
  <si>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</si>
  <si>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</si>
  <si>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</si>
  <si>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</si>
  <si>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</si>
  <si>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</si>
  <si>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</si>
  <si>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</si>
  <si>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</si>
  <si>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</si>
  <si>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</si>
  <si>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</si>
  <si>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</si>
  <si>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</si>
  <si>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</si>
  <si>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</si>
  <si>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</si>
  <si>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</si>
  <si>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</si>
  <si>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</si>
  <si>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</si>
  <si>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</si>
  <si>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</si>
  <si>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</si>
  <si>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</si>
  <si>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</si>
  <si>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</si>
  <si>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</si>
  <si>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</si>
  <si>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</si>
  <si>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</si>
  <si>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</si>
  <si>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</si>
  <si>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</si>
  <si>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</si>
  <si>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</si>
  <si>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</si>
  <si>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</si>
  <si>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>IŠ VISO SUMA su PVM, Eur:</t>
  </si>
  <si>
    <t xml:space="preserve">SUMA su PVM, Eur DĖL GALIMYBĖS PIRKTI NENURODYTAS PREKES IKI 10 proc. 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</si>
  <si>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</si>
  <si>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</si>
  <si>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</si>
  <si>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</si>
  <si>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</si>
  <si>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</si>
  <si>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</si>
  <si>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</si>
  <si>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</si>
  <si>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</si>
  <si>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</si>
  <si>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</si>
  <si>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</si>
  <si>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</si>
  <si>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</si>
  <si>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</si>
  <si>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</si>
  <si>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</si>
  <si>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</si>
  <si>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</si>
  <si>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</si>
  <si>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</si>
  <si>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</si>
  <si>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</si>
  <si>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</si>
  <si>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</si>
  <si>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</si>
  <si>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</si>
  <si>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</si>
  <si>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</si>
  <si>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</si>
  <si>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</si>
  <si>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</si>
  <si>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</si>
  <si>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</si>
  <si>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</si>
  <si>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</si>
  <si>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</si>
  <si>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</si>
  <si>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</si>
  <si>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</si>
  <si>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</si>
  <si>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</si>
  <si>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</si>
  <si>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</si>
  <si>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</si>
  <si>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</si>
  <si>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</si>
  <si>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</si>
  <si>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</si>
  <si>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</si>
  <si>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</si>
  <si>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</si>
  <si>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</si>
  <si>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</si>
  <si>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</si>
  <si>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</si>
  <si>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</si>
  <si>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</si>
  <si>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</si>
  <si>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</si>
  <si>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</si>
  <si>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</si>
  <si>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</si>
  <si>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</si>
  <si>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</si>
  <si>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</si>
  <si>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</si>
  <si>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</si>
  <si>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</si>
  <si>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</si>
  <si>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</si>
  <si>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</si>
  <si>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</si>
  <si>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</si>
  <si>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</si>
  <si>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</si>
  <si>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</si>
  <si>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</si>
  <si>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</si>
  <si>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</si>
  <si>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</si>
  <si>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</si>
  <si>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</si>
  <si>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</si>
  <si>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</si>
  <si>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</si>
  <si>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kg</t>
  </si>
  <si>
    <t xml:space="preserve">Įstaigos kodas: </t>
  </si>
  <si>
    <t>Adresas: Vijūkų g. 78, Kaunas</t>
  </si>
  <si>
    <t>Mob.: +370 6 147 9169</t>
  </si>
  <si>
    <t xml:space="preserve">El. paštas: </t>
  </si>
  <si>
    <t>El. paštas: gandriukas.kaunas@gmail.com</t>
  </si>
  <si>
    <t>El. paštas: info@kaunopiene.lt</t>
  </si>
  <si>
    <t>El. paštas: rastine@kpduc.lt</t>
  </si>
  <si>
    <t>El. paštas: darzelis@etiudas.kaunas.lm.lt</t>
  </si>
  <si>
    <t>El. paštas: darzelis@kaunozemyna.lt</t>
  </si>
  <si>
    <t>El. paštas: darzelis@sermuksnelis.lt</t>
  </si>
  <si>
    <t>El. paštas: info@kaunovolungele.lt</t>
  </si>
  <si>
    <t>El. paštas: darzelis@ldpusynelis.lt</t>
  </si>
  <si>
    <t>El. paštas: darzelis@dvarelis.kaunas.lm.lt</t>
  </si>
  <si>
    <t>El. paštas: info@lakstute.kaunas.lm.lt</t>
  </si>
  <si>
    <t>El. paštas: darzelis@dobilelis.lt</t>
  </si>
  <si>
    <t>El. paštas: darzelis@kaunosadute.lt</t>
  </si>
  <si>
    <t>Kauno lopšelis-darželis „Vėjukai“</t>
  </si>
  <si>
    <t>Liofilizuoti ananasai (6151271)</t>
  </si>
  <si>
    <t>Liofilizuotos avietės (6151251)</t>
  </si>
  <si>
    <t>Liofilizuoti bananai (6150381)</t>
  </si>
  <si>
    <t>Liofilizuotos braškės (6151201)</t>
  </si>
  <si>
    <t>Liofilizuoti mangai (6150002)</t>
  </si>
  <si>
    <t>Liofilizuotos mėlynės arba liofilizuotos šilauogės (6151241)</t>
  </si>
  <si>
    <t>Liofilizuoti obuoliai (6151274)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</si>
</sst>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9"/>
      <color rgb="FF0C0B0B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86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0" fillId="0" borderId="0" xfId="0" applyFill="1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3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1" fontId="3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right" wrapText="1"/>
    </xf>
    <xf numFmtId="1" fontId="3" fillId="0" borderId="1" xfId="1" applyNumberFormat="1" applyFont="1" applyFill="1" applyBorder="1" applyAlignment="1">
      <alignment horizontal="right" wrapText="1"/>
    </xf>
    <xf numFmtId="1" fontId="3" fillId="0" borderId="1" xfId="1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wrapText="1"/>
    </xf>
    <xf numFmtId="0" fontId="3" fillId="0" borderId="1" xfId="1" applyFont="1" applyFill="1" applyBorder="1" applyAlignment="1">
      <alignment horizontal="right"/>
    </xf>
    <xf numFmtId="1" fontId="9" fillId="0" borderId="1" xfId="0" applyNumberFormat="1" applyFont="1" applyFill="1" applyBorder="1" applyAlignment="1" applyProtection="1">
      <alignment horizontal="right" wrapText="1"/>
    </xf>
    <xf numFmtId="2" fontId="3" fillId="0" borderId="5" xfId="0" applyNumberFormat="1" applyFont="1" applyFill="1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1" fontId="0" fillId="0" borderId="1" xfId="0" applyNumberFormat="1" applyBorder="1"/>
    <xf numFmtId="1" fontId="7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wrapText="1"/>
    </xf>
    <xf numFmtId="0" fontId="7" fillId="0" borderId="9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3" fillId="0" borderId="1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right" wrapText="1"/>
    </xf>
    <xf numFmtId="2" fontId="6" fillId="0" borderId="1" xfId="0" applyNumberFormat="1" applyFont="1" applyFill="1" applyBorder="1" applyAlignment="1">
      <alignment horizontal="left"/>
    </xf>
    <xf numFmtId="1" fontId="3" fillId="0" borderId="0" xfId="0" applyNumberFormat="1" applyFont="1" applyFill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Font="1" applyFill="1" applyBorder="1" applyAlignment="1"/>
    <xf numFmtId="0" fontId="7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0" fillId="0" borderId="1" xfId="0" applyFont="1" applyBorder="1"/>
    <xf numFmtId="2" fontId="0" fillId="0" borderId="1" xfId="0" applyNumberFormat="1" applyBorder="1" applyAlignment="1">
      <alignment horizontal="left"/>
    </xf>
    <xf numFmtId="0" fontId="0" fillId="0" borderId="1" xfId="0" applyFill="1" applyBorder="1"/>
    <xf numFmtId="2" fontId="0" fillId="0" borderId="1" xfId="0" applyNumberFormat="1" applyFont="1" applyBorder="1" applyAlignment="1">
      <alignment horizontal="center"/>
    </xf>
    <xf numFmtId="4" fontId="0" fillId="0" borderId="0" xfId="0" applyNumberFormat="1"/>
    <xf numFmtId="4" fontId="11" fillId="0" borderId="0" xfId="0" applyNumberFormat="1" applyFont="1"/>
    <xf numFmtId="0" fontId="10" fillId="0" borderId="2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right" vertical="center" wrapText="1"/>
    </xf>
    <xf numFmtId="1" fontId="6" fillId="0" borderId="7" xfId="0" applyNumberFormat="1" applyFont="1" applyFill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O30"/>
  <sheetViews>
    <sheetView tabSelected="1" view="pageLayout" zoomScale="80" zoomScaleNormal="90" zoomScaleSheetLayoutView="80" zoomScalePageLayoutView="80" workbookViewId="0">
      <selection activeCell="E1" sqref="E1"/>
    </sheetView>
  </sheetViews>
  <sheetFormatPr defaultRowHeight="15" x14ac:dyDescent="0.25"/>
  <cols>
    <col min="1" max="1" width="6" customWidth="1"/>
    <col min="2" max="2" width="41.140625" style="3" customWidth="1"/>
    <col min="3" max="3" width="8" customWidth="1"/>
    <col min="4" max="4" width="9.85546875" customWidth="1"/>
    <col min="5" max="35" width="24.7109375" customWidth="1"/>
    <col min="36" max="37" width="24.7109375" style="4" customWidth="1"/>
    <col min="38" max="40" width="24.7109375" customWidth="1"/>
    <col min="41" max="41" width="24.7109375" style="4" customWidth="1"/>
    <col min="42" max="47" width="24.7109375" customWidth="1"/>
    <col min="48" max="50" width="24.7109375" style="4" customWidth="1"/>
    <col min="51" max="51" width="24.7109375" customWidth="1"/>
    <col min="52" max="53" width="24.7109375" style="4" customWidth="1"/>
    <col min="54" max="61" width="24.7109375" customWidth="1"/>
    <col min="62" max="62" width="24.7109375" style="4" customWidth="1"/>
    <col min="63" max="73" width="24.7109375" customWidth="1"/>
    <col min="74" max="74" width="24.7109375" style="5" customWidth="1"/>
    <col min="75" max="80" width="24.7109375" customWidth="1"/>
    <col min="81" max="81" width="24.7109375" style="4" customWidth="1"/>
    <col min="82" max="91" width="24.7109375" customWidth="1"/>
    <col min="92" max="92" width="12.28515625" style="4" customWidth="1"/>
    <col min="93" max="93" width="15" customWidth="1"/>
  </cols>
  <sheetData>
    <row r="5" spans="1:92" ht="15" customHeight="1" x14ac:dyDescent="0.25">
      <c r="A5" s="81" t="s">
        <v>426</v>
      </c>
      <c r="B5" s="81"/>
      <c r="C5" s="81"/>
      <c r="D5" s="81"/>
      <c r="E5" s="8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7"/>
      <c r="AK5" s="7"/>
      <c r="AL5" s="6"/>
      <c r="AM5" s="6"/>
      <c r="AN5" s="6"/>
      <c r="AO5" s="7"/>
      <c r="AP5" s="6"/>
      <c r="AQ5" s="6"/>
      <c r="AR5" s="6"/>
      <c r="AS5" s="6"/>
      <c r="AT5" s="6"/>
      <c r="AU5" s="6"/>
      <c r="AV5" s="7"/>
      <c r="AW5" s="7"/>
      <c r="AX5" s="7"/>
      <c r="AY5" s="6"/>
      <c r="AZ5" s="7"/>
      <c r="BA5" s="7"/>
      <c r="BB5" s="6"/>
      <c r="BC5" s="6"/>
      <c r="BD5" s="6"/>
      <c r="BE5" s="6"/>
      <c r="BF5" s="6"/>
      <c r="BG5" s="6"/>
      <c r="BH5" s="6"/>
      <c r="BI5" s="6"/>
      <c r="BJ5" s="7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W5" s="6"/>
      <c r="BX5" s="6"/>
      <c r="BY5" s="6"/>
      <c r="BZ5" s="6"/>
      <c r="CA5" s="6"/>
      <c r="CB5" s="6"/>
      <c r="CC5" s="7"/>
      <c r="CD5" s="6"/>
      <c r="CE5" s="6"/>
      <c r="CF5" s="6"/>
      <c r="CG5" s="6"/>
      <c r="CH5" s="6"/>
      <c r="CI5" s="6"/>
      <c r="CJ5" s="6"/>
      <c r="CK5" s="6"/>
      <c r="CL5" s="6"/>
      <c r="CM5" s="6"/>
      <c r="CN5" s="7"/>
    </row>
    <row r="6" spans="1:92" x14ac:dyDescent="0.25">
      <c r="A6" s="81"/>
      <c r="B6" s="81"/>
      <c r="C6" s="81"/>
      <c r="D6" s="81"/>
      <c r="E6" s="81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7"/>
      <c r="AK6" s="7"/>
      <c r="AL6" s="6"/>
      <c r="AM6" s="6"/>
      <c r="AN6" s="6"/>
      <c r="AO6" s="7"/>
      <c r="AP6" s="6"/>
      <c r="AQ6" s="6"/>
      <c r="AR6" s="6"/>
      <c r="AS6" s="6"/>
      <c r="AT6" s="6"/>
      <c r="AU6" s="6"/>
      <c r="AV6" s="7"/>
      <c r="AW6" s="7"/>
      <c r="AX6" s="7"/>
      <c r="AY6" s="6"/>
      <c r="AZ6" s="7"/>
      <c r="BA6" s="7"/>
      <c r="BB6" s="6"/>
      <c r="BC6" s="6"/>
      <c r="BD6" s="6"/>
      <c r="BE6" s="6"/>
      <c r="BF6" s="6"/>
      <c r="BG6" s="6"/>
      <c r="BH6" s="6"/>
      <c r="BI6" s="6"/>
      <c r="BJ6" s="7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W6" s="6"/>
      <c r="BX6" s="6"/>
      <c r="BY6" s="6"/>
      <c r="BZ6" s="6"/>
      <c r="CA6" s="6"/>
      <c r="CB6" s="6"/>
      <c r="CC6" s="7"/>
      <c r="CD6" s="6"/>
      <c r="CE6" s="6"/>
      <c r="CF6" s="6"/>
      <c r="CG6" s="6"/>
      <c r="CH6" s="6"/>
      <c r="CI6" s="6"/>
      <c r="CJ6" s="6"/>
      <c r="CK6" s="6"/>
      <c r="CL6" s="6"/>
      <c r="CM6" s="6"/>
      <c r="CN6" s="7"/>
    </row>
    <row r="7" spans="1:92" x14ac:dyDescent="0.25">
      <c r="A7" s="81"/>
      <c r="B7" s="81"/>
      <c r="C7" s="81"/>
      <c r="D7" s="81"/>
      <c r="E7" s="81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7"/>
      <c r="AK7" s="7"/>
      <c r="AL7" s="6"/>
      <c r="AM7" s="6"/>
      <c r="AN7" s="6"/>
      <c r="AO7" s="7"/>
      <c r="AP7" s="6"/>
      <c r="AQ7" s="6"/>
      <c r="AR7" s="6"/>
      <c r="AS7" s="6"/>
      <c r="AT7" s="6"/>
      <c r="AU7" s="6"/>
      <c r="AV7" s="7"/>
      <c r="AW7" s="7"/>
      <c r="AX7" s="7"/>
      <c r="AY7" s="6"/>
      <c r="AZ7" s="7"/>
      <c r="BA7" s="7"/>
      <c r="BB7" s="6"/>
      <c r="BC7" s="6"/>
      <c r="BD7" s="6"/>
      <c r="BE7" s="6"/>
      <c r="BF7" s="6"/>
      <c r="BG7" s="6"/>
      <c r="BH7" s="6"/>
      <c r="BI7" s="6"/>
      <c r="BJ7" s="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W7" s="6"/>
      <c r="BX7" s="6"/>
      <c r="BY7" s="6"/>
      <c r="BZ7" s="6"/>
      <c r="CA7" s="6"/>
      <c r="CB7" s="6"/>
      <c r="CC7" s="7"/>
      <c r="CD7" s="6"/>
      <c r="CE7" s="6"/>
      <c r="CF7" s="6"/>
      <c r="CG7" s="6"/>
      <c r="CH7" s="6"/>
      <c r="CI7" s="6"/>
      <c r="CJ7" s="6"/>
      <c r="CK7" s="6"/>
      <c r="CL7" s="6"/>
      <c r="CM7" s="6"/>
      <c r="CN7" s="7"/>
    </row>
    <row r="8" spans="1:92" ht="15" customHeight="1" x14ac:dyDescent="0.25">
      <c r="A8" s="78" t="s">
        <v>252</v>
      </c>
      <c r="B8" s="78" t="s">
        <v>0</v>
      </c>
      <c r="C8" s="78" t="s">
        <v>1</v>
      </c>
      <c r="D8" s="75" t="s">
        <v>2</v>
      </c>
      <c r="E8" s="51" t="s">
        <v>3</v>
      </c>
      <c r="F8" s="9" t="s">
        <v>4</v>
      </c>
      <c r="G8" s="9" t="s">
        <v>5</v>
      </c>
      <c r="H8" s="9" t="s">
        <v>6</v>
      </c>
      <c r="I8" s="28" t="s">
        <v>7</v>
      </c>
      <c r="J8" s="10" t="s">
        <v>8</v>
      </c>
      <c r="K8" s="10" t="s">
        <v>9</v>
      </c>
      <c r="L8" s="11" t="s">
        <v>10</v>
      </c>
      <c r="M8" s="28" t="s">
        <v>11</v>
      </c>
      <c r="N8" s="10" t="s">
        <v>12</v>
      </c>
      <c r="O8" s="10" t="s">
        <v>13</v>
      </c>
      <c r="P8" s="10" t="s">
        <v>14</v>
      </c>
      <c r="Q8" s="28" t="s">
        <v>15</v>
      </c>
      <c r="R8" s="10" t="s">
        <v>16</v>
      </c>
      <c r="S8" s="10" t="s">
        <v>17</v>
      </c>
      <c r="T8" s="10" t="s">
        <v>18</v>
      </c>
      <c r="U8" s="26" t="s">
        <v>19</v>
      </c>
      <c r="V8" s="10" t="s">
        <v>20</v>
      </c>
      <c r="W8" s="10" t="s">
        <v>21</v>
      </c>
      <c r="X8" s="10" t="s">
        <v>22</v>
      </c>
      <c r="Y8" s="28" t="s">
        <v>23</v>
      </c>
      <c r="Z8" s="10" t="s">
        <v>24</v>
      </c>
      <c r="AA8" s="10" t="s">
        <v>25</v>
      </c>
      <c r="AB8" s="10" t="s">
        <v>26</v>
      </c>
      <c r="AC8" s="28" t="s">
        <v>27</v>
      </c>
      <c r="AD8" s="10" t="s">
        <v>28</v>
      </c>
      <c r="AE8" s="10" t="s">
        <v>29</v>
      </c>
      <c r="AF8" s="10" t="s">
        <v>30</v>
      </c>
      <c r="AG8" s="28" t="s">
        <v>31</v>
      </c>
      <c r="AH8" s="10" t="s">
        <v>32</v>
      </c>
      <c r="AI8" s="10" t="s">
        <v>33</v>
      </c>
      <c r="AJ8" s="10" t="s">
        <v>34</v>
      </c>
      <c r="AK8" s="28" t="s">
        <v>35</v>
      </c>
      <c r="AL8" s="10" t="s">
        <v>36</v>
      </c>
      <c r="AM8" s="10" t="s">
        <v>37</v>
      </c>
      <c r="AN8" s="10" t="s">
        <v>38</v>
      </c>
      <c r="AO8" s="28" t="s">
        <v>39</v>
      </c>
      <c r="AP8" s="10" t="s">
        <v>40</v>
      </c>
      <c r="AQ8" s="10" t="s">
        <v>41</v>
      </c>
      <c r="AR8" s="10" t="s">
        <v>42</v>
      </c>
      <c r="AS8" s="28" t="s">
        <v>43</v>
      </c>
      <c r="AT8" s="10" t="s">
        <v>44</v>
      </c>
      <c r="AU8" s="10" t="s">
        <v>45</v>
      </c>
      <c r="AV8" s="10" t="s">
        <v>46</v>
      </c>
      <c r="AW8" s="28" t="s">
        <v>47</v>
      </c>
      <c r="AX8" s="10" t="s">
        <v>48</v>
      </c>
      <c r="AY8" s="10" t="s">
        <v>49</v>
      </c>
      <c r="AZ8" s="10" t="s">
        <v>50</v>
      </c>
      <c r="BA8" s="28" t="s">
        <v>51</v>
      </c>
      <c r="BB8" s="10" t="s">
        <v>52</v>
      </c>
      <c r="BC8" s="10" t="s">
        <v>53</v>
      </c>
      <c r="BD8" s="10" t="s">
        <v>54</v>
      </c>
      <c r="BE8" s="28" t="s">
        <v>55</v>
      </c>
      <c r="BF8" s="10" t="s">
        <v>56</v>
      </c>
      <c r="BG8" s="10" t="s">
        <v>57</v>
      </c>
      <c r="BH8" s="10" t="s">
        <v>58</v>
      </c>
      <c r="BI8" s="28" t="s">
        <v>59</v>
      </c>
      <c r="BJ8" s="10" t="s">
        <v>60</v>
      </c>
      <c r="BK8" s="10" t="s">
        <v>61</v>
      </c>
      <c r="BL8" s="10" t="s">
        <v>62</v>
      </c>
      <c r="BM8" s="28" t="s">
        <v>63</v>
      </c>
      <c r="BN8" s="10" t="s">
        <v>64</v>
      </c>
      <c r="BO8" s="10" t="s">
        <v>65</v>
      </c>
      <c r="BP8" s="10" t="s">
        <v>66</v>
      </c>
      <c r="BQ8" s="28" t="s">
        <v>67</v>
      </c>
      <c r="BR8" s="10" t="s">
        <v>68</v>
      </c>
      <c r="BS8" s="10" t="s">
        <v>69</v>
      </c>
      <c r="BT8" s="10" t="s">
        <v>70</v>
      </c>
      <c r="BU8" s="28" t="s">
        <v>71</v>
      </c>
      <c r="BV8" s="10" t="s">
        <v>72</v>
      </c>
      <c r="BW8" s="10" t="s">
        <v>73</v>
      </c>
      <c r="BX8" s="10" t="s">
        <v>74</v>
      </c>
      <c r="BY8" s="28" t="s">
        <v>75</v>
      </c>
      <c r="BZ8" s="12" t="s">
        <v>76</v>
      </c>
      <c r="CA8" s="10" t="s">
        <v>77</v>
      </c>
      <c r="CB8" s="10" t="s">
        <v>78</v>
      </c>
      <c r="CC8" s="28" t="s">
        <v>79</v>
      </c>
      <c r="CD8" s="10" t="s">
        <v>80</v>
      </c>
      <c r="CE8" s="10" t="s">
        <v>81</v>
      </c>
      <c r="CF8" s="10" t="s">
        <v>403</v>
      </c>
      <c r="CG8" s="28" t="s">
        <v>400</v>
      </c>
      <c r="CH8" s="12" t="s">
        <v>405</v>
      </c>
      <c r="CI8" s="12" t="s">
        <v>409</v>
      </c>
      <c r="CJ8" s="12" t="s">
        <v>420</v>
      </c>
      <c r="CK8" s="26" t="s">
        <v>421</v>
      </c>
      <c r="CL8" s="62" t="s">
        <v>517</v>
      </c>
      <c r="CM8" s="82" t="s">
        <v>82</v>
      </c>
      <c r="CN8" s="13"/>
    </row>
    <row r="9" spans="1:92" s="1" customFormat="1" ht="11.25" customHeight="1" x14ac:dyDescent="0.2">
      <c r="A9" s="79"/>
      <c r="B9" s="79"/>
      <c r="C9" s="79"/>
      <c r="D9" s="76"/>
      <c r="E9" s="52" t="s">
        <v>83</v>
      </c>
      <c r="F9" s="14" t="s">
        <v>84</v>
      </c>
      <c r="G9" s="14" t="s">
        <v>85</v>
      </c>
      <c r="H9" s="14" t="s">
        <v>86</v>
      </c>
      <c r="I9" s="52" t="s">
        <v>87</v>
      </c>
      <c r="J9" s="14" t="s">
        <v>88</v>
      </c>
      <c r="K9" s="14" t="s">
        <v>89</v>
      </c>
      <c r="L9" s="15" t="s">
        <v>90</v>
      </c>
      <c r="M9" s="52" t="s">
        <v>91</v>
      </c>
      <c r="N9" s="14" t="s">
        <v>92</v>
      </c>
      <c r="O9" s="14" t="s">
        <v>93</v>
      </c>
      <c r="P9" s="14" t="s">
        <v>94</v>
      </c>
      <c r="Q9" s="52" t="s">
        <v>95</v>
      </c>
      <c r="R9" s="14" t="s">
        <v>96</v>
      </c>
      <c r="S9" s="14" t="s">
        <v>97</v>
      </c>
      <c r="T9" s="14" t="s">
        <v>98</v>
      </c>
      <c r="U9" s="55" t="s">
        <v>99</v>
      </c>
      <c r="V9" s="14" t="s">
        <v>100</v>
      </c>
      <c r="W9" s="14" t="s">
        <v>101</v>
      </c>
      <c r="X9" s="14" t="s">
        <v>102</v>
      </c>
      <c r="Y9" s="52" t="s">
        <v>103</v>
      </c>
      <c r="Z9" s="14" t="s">
        <v>104</v>
      </c>
      <c r="AA9" s="14" t="s">
        <v>105</v>
      </c>
      <c r="AB9" s="14" t="s">
        <v>106</v>
      </c>
      <c r="AC9" s="52" t="s">
        <v>107</v>
      </c>
      <c r="AD9" s="14" t="s">
        <v>108</v>
      </c>
      <c r="AE9" s="14" t="s">
        <v>109</v>
      </c>
      <c r="AF9" s="14" t="s">
        <v>110</v>
      </c>
      <c r="AG9" s="52" t="s">
        <v>111</v>
      </c>
      <c r="AH9" s="14" t="s">
        <v>112</v>
      </c>
      <c r="AI9" s="14" t="s">
        <v>113</v>
      </c>
      <c r="AJ9" s="14" t="s">
        <v>114</v>
      </c>
      <c r="AK9" s="52" t="s">
        <v>115</v>
      </c>
      <c r="AL9" s="14" t="s">
        <v>116</v>
      </c>
      <c r="AM9" s="14" t="s">
        <v>117</v>
      </c>
      <c r="AN9" s="14" t="s">
        <v>118</v>
      </c>
      <c r="AO9" s="52" t="s">
        <v>119</v>
      </c>
      <c r="AP9" s="14" t="s">
        <v>120</v>
      </c>
      <c r="AQ9" s="14" t="s">
        <v>121</v>
      </c>
      <c r="AR9" s="14" t="s">
        <v>122</v>
      </c>
      <c r="AS9" s="52" t="s">
        <v>123</v>
      </c>
      <c r="AT9" s="14" t="s">
        <v>124</v>
      </c>
      <c r="AU9" s="14" t="s">
        <v>125</v>
      </c>
      <c r="AV9" s="14" t="s">
        <v>126</v>
      </c>
      <c r="AW9" s="52" t="s">
        <v>127</v>
      </c>
      <c r="AX9" s="14" t="s">
        <v>128</v>
      </c>
      <c r="AY9" s="14" t="s">
        <v>129</v>
      </c>
      <c r="AZ9" s="14" t="s">
        <v>130</v>
      </c>
      <c r="BA9" s="52" t="s">
        <v>131</v>
      </c>
      <c r="BB9" s="14" t="s">
        <v>132</v>
      </c>
      <c r="BC9" s="14" t="s">
        <v>133</v>
      </c>
      <c r="BD9" s="14" t="s">
        <v>134</v>
      </c>
      <c r="BE9" s="52" t="s">
        <v>135</v>
      </c>
      <c r="BF9" s="14" t="s">
        <v>136</v>
      </c>
      <c r="BG9" s="14" t="s">
        <v>137</v>
      </c>
      <c r="BH9" s="14" t="s">
        <v>138</v>
      </c>
      <c r="BI9" s="52" t="s">
        <v>139</v>
      </c>
      <c r="BJ9" s="14" t="s">
        <v>140</v>
      </c>
      <c r="BK9" s="14" t="s">
        <v>141</v>
      </c>
      <c r="BL9" s="14" t="s">
        <v>142</v>
      </c>
      <c r="BM9" s="52" t="s">
        <v>143</v>
      </c>
      <c r="BN9" s="14" t="s">
        <v>144</v>
      </c>
      <c r="BO9" s="14" t="s">
        <v>145</v>
      </c>
      <c r="BP9" s="14" t="s">
        <v>146</v>
      </c>
      <c r="BQ9" s="52" t="s">
        <v>147</v>
      </c>
      <c r="BR9" s="14" t="s">
        <v>148</v>
      </c>
      <c r="BS9" s="14" t="s">
        <v>149</v>
      </c>
      <c r="BT9" s="14" t="s">
        <v>150</v>
      </c>
      <c r="BU9" s="52" t="s">
        <v>151</v>
      </c>
      <c r="BV9" s="14" t="s">
        <v>152</v>
      </c>
      <c r="BW9" s="14" t="s">
        <v>153</v>
      </c>
      <c r="BX9" s="14" t="s">
        <v>154</v>
      </c>
      <c r="BY9" s="52" t="s">
        <v>155</v>
      </c>
      <c r="BZ9" s="16" t="s">
        <v>156</v>
      </c>
      <c r="CA9" s="14" t="s">
        <v>157</v>
      </c>
      <c r="CB9" s="14" t="s">
        <v>158</v>
      </c>
      <c r="CC9" s="52" t="s">
        <v>159</v>
      </c>
      <c r="CD9" s="14" t="s">
        <v>160</v>
      </c>
      <c r="CE9" s="14" t="s">
        <v>161</v>
      </c>
      <c r="CF9" s="14" t="s">
        <v>404</v>
      </c>
      <c r="CG9" s="52" t="s">
        <v>399</v>
      </c>
      <c r="CH9" s="16" t="s">
        <v>406</v>
      </c>
      <c r="CI9" s="16" t="s">
        <v>410</v>
      </c>
      <c r="CJ9" s="16" t="s">
        <v>417</v>
      </c>
      <c r="CK9" s="55" t="s">
        <v>413</v>
      </c>
      <c r="CL9" s="63" t="s">
        <v>518</v>
      </c>
      <c r="CM9" s="83"/>
      <c r="CN9" s="17"/>
    </row>
    <row r="10" spans="1:92" s="2" customFormat="1" ht="21" customHeight="1" x14ac:dyDescent="0.2">
      <c r="A10" s="79"/>
      <c r="B10" s="79"/>
      <c r="C10" s="79"/>
      <c r="D10" s="76"/>
      <c r="E10" s="44"/>
      <c r="F10" s="19"/>
      <c r="G10" s="19"/>
      <c r="H10" s="19" t="s">
        <v>162</v>
      </c>
      <c r="I10" s="44"/>
      <c r="J10" s="19" t="s">
        <v>163</v>
      </c>
      <c r="K10" s="19"/>
      <c r="L10" s="19"/>
      <c r="M10" s="44"/>
      <c r="N10" s="19"/>
      <c r="O10" s="19"/>
      <c r="P10" s="19" t="s">
        <v>164</v>
      </c>
      <c r="Q10" s="44"/>
      <c r="R10" s="19"/>
      <c r="S10" s="19"/>
      <c r="T10" s="19"/>
      <c r="U10" s="44"/>
      <c r="V10" s="19"/>
      <c r="W10" s="19"/>
      <c r="X10" s="19"/>
      <c r="Y10" s="44"/>
      <c r="Z10" s="19"/>
      <c r="AA10" s="19"/>
      <c r="AB10" s="19"/>
      <c r="AC10" s="44"/>
      <c r="AD10" s="19"/>
      <c r="AE10" s="19"/>
      <c r="AF10" s="19"/>
      <c r="AG10" s="44"/>
      <c r="AH10" s="19"/>
      <c r="AI10" s="19"/>
      <c r="AJ10" s="19"/>
      <c r="AK10" s="44"/>
      <c r="AL10" s="19"/>
      <c r="AM10" s="19"/>
      <c r="AN10" s="19"/>
      <c r="AO10" s="44"/>
      <c r="AP10" s="19"/>
      <c r="AQ10" s="19"/>
      <c r="AR10" s="19"/>
      <c r="AS10" s="44"/>
      <c r="AT10" s="19"/>
      <c r="AU10" s="19"/>
      <c r="AV10" s="19"/>
      <c r="AW10" s="44" t="s">
        <v>165</v>
      </c>
      <c r="AX10" s="19" t="s">
        <v>166</v>
      </c>
      <c r="AY10" s="19"/>
      <c r="AZ10" s="19"/>
      <c r="BA10" s="44"/>
      <c r="BB10" s="19" t="s">
        <v>167</v>
      </c>
      <c r="BC10" s="19"/>
      <c r="BD10" s="19"/>
      <c r="BE10" s="44"/>
      <c r="BF10" s="19"/>
      <c r="BG10" s="19"/>
      <c r="BH10" s="19"/>
      <c r="BI10" s="44"/>
      <c r="BJ10" s="19"/>
      <c r="BK10" s="19"/>
      <c r="BL10" s="19"/>
      <c r="BM10" s="44"/>
      <c r="BN10" s="19"/>
      <c r="BO10" s="19"/>
      <c r="BP10" s="19" t="s">
        <v>168</v>
      </c>
      <c r="BQ10" s="44"/>
      <c r="BR10" s="19"/>
      <c r="BS10" s="19"/>
      <c r="BT10" s="19"/>
      <c r="BU10" s="44"/>
      <c r="BV10" s="19"/>
      <c r="BW10" s="19"/>
      <c r="BX10" s="19"/>
      <c r="BY10" s="44"/>
      <c r="BZ10" s="19" t="s">
        <v>169</v>
      </c>
      <c r="CA10" s="19"/>
      <c r="CB10" s="19" t="s">
        <v>435</v>
      </c>
      <c r="CC10" s="44" t="s">
        <v>170</v>
      </c>
      <c r="CD10" s="19"/>
      <c r="CE10" s="19"/>
      <c r="CF10" s="20"/>
      <c r="CG10" s="44" t="s">
        <v>433</v>
      </c>
      <c r="CH10" s="21"/>
      <c r="CI10" s="22"/>
      <c r="CJ10" s="22"/>
      <c r="CK10" s="49"/>
      <c r="CL10" s="26"/>
      <c r="CM10" s="83"/>
      <c r="CN10" s="18"/>
    </row>
    <row r="11" spans="1:92" ht="25.5" x14ac:dyDescent="0.25">
      <c r="A11" s="79"/>
      <c r="B11" s="79"/>
      <c r="C11" s="79"/>
      <c r="D11" s="76"/>
      <c r="E11" s="53" t="s">
        <v>171</v>
      </c>
      <c r="F11" s="9" t="s">
        <v>172</v>
      </c>
      <c r="G11" s="9" t="s">
        <v>173</v>
      </c>
      <c r="H11" s="9" t="s">
        <v>174</v>
      </c>
      <c r="I11" s="28" t="s">
        <v>175</v>
      </c>
      <c r="J11" s="10" t="s">
        <v>176</v>
      </c>
      <c r="K11" s="10" t="s">
        <v>177</v>
      </c>
      <c r="L11" s="11" t="s">
        <v>178</v>
      </c>
      <c r="M11" s="28" t="s">
        <v>179</v>
      </c>
      <c r="N11" s="10" t="s">
        <v>180</v>
      </c>
      <c r="O11" s="10" t="s">
        <v>181</v>
      </c>
      <c r="P11" s="10" t="s">
        <v>182</v>
      </c>
      <c r="Q11" s="28" t="s">
        <v>183</v>
      </c>
      <c r="R11" s="10" t="s">
        <v>184</v>
      </c>
      <c r="S11" s="10" t="s">
        <v>185</v>
      </c>
      <c r="T11" s="10" t="s">
        <v>186</v>
      </c>
      <c r="U11" s="26" t="s">
        <v>187</v>
      </c>
      <c r="V11" s="10" t="s">
        <v>188</v>
      </c>
      <c r="W11" s="10" t="s">
        <v>189</v>
      </c>
      <c r="X11" s="10" t="s">
        <v>190</v>
      </c>
      <c r="Y11" s="28" t="s">
        <v>191</v>
      </c>
      <c r="Z11" s="10" t="s">
        <v>192</v>
      </c>
      <c r="AA11" s="10" t="s">
        <v>193</v>
      </c>
      <c r="AB11" s="10" t="s">
        <v>194</v>
      </c>
      <c r="AC11" s="28" t="s">
        <v>195</v>
      </c>
      <c r="AD11" s="10" t="s">
        <v>196</v>
      </c>
      <c r="AE11" s="10" t="s">
        <v>197</v>
      </c>
      <c r="AF11" s="10" t="s">
        <v>198</v>
      </c>
      <c r="AG11" s="28" t="s">
        <v>199</v>
      </c>
      <c r="AH11" s="10" t="s">
        <v>200</v>
      </c>
      <c r="AI11" s="10" t="s">
        <v>201</v>
      </c>
      <c r="AJ11" s="10" t="s">
        <v>202</v>
      </c>
      <c r="AK11" s="28" t="s">
        <v>203</v>
      </c>
      <c r="AL11" s="10" t="s">
        <v>204</v>
      </c>
      <c r="AM11" s="10" t="s">
        <v>205</v>
      </c>
      <c r="AN11" s="10" t="s">
        <v>206</v>
      </c>
      <c r="AO11" s="28" t="s">
        <v>207</v>
      </c>
      <c r="AP11" s="10" t="s">
        <v>208</v>
      </c>
      <c r="AQ11" s="10" t="s">
        <v>209</v>
      </c>
      <c r="AR11" s="10" t="s">
        <v>210</v>
      </c>
      <c r="AS11" s="28" t="s">
        <v>211</v>
      </c>
      <c r="AT11" s="10" t="s">
        <v>212</v>
      </c>
      <c r="AU11" s="10" t="s">
        <v>213</v>
      </c>
      <c r="AV11" s="10" t="s">
        <v>214</v>
      </c>
      <c r="AW11" s="28" t="s">
        <v>215</v>
      </c>
      <c r="AX11" s="10" t="s">
        <v>216</v>
      </c>
      <c r="AY11" s="10" t="s">
        <v>217</v>
      </c>
      <c r="AZ11" s="10" t="s">
        <v>218</v>
      </c>
      <c r="BA11" s="28" t="s">
        <v>219</v>
      </c>
      <c r="BB11" s="10" t="s">
        <v>220</v>
      </c>
      <c r="BC11" s="10" t="s">
        <v>221</v>
      </c>
      <c r="BD11" s="10" t="s">
        <v>222</v>
      </c>
      <c r="BE11" s="28" t="s">
        <v>223</v>
      </c>
      <c r="BF11" s="10" t="s">
        <v>224</v>
      </c>
      <c r="BG11" s="10" t="s">
        <v>225</v>
      </c>
      <c r="BH11" s="10" t="s">
        <v>226</v>
      </c>
      <c r="BI11" s="28" t="s">
        <v>204</v>
      </c>
      <c r="BJ11" s="10" t="s">
        <v>227</v>
      </c>
      <c r="BK11" s="10" t="s">
        <v>228</v>
      </c>
      <c r="BL11" s="10" t="s">
        <v>229</v>
      </c>
      <c r="BM11" s="28" t="s">
        <v>230</v>
      </c>
      <c r="BN11" s="10" t="s">
        <v>231</v>
      </c>
      <c r="BO11" s="10" t="s">
        <v>232</v>
      </c>
      <c r="BP11" s="10" t="s">
        <v>233</v>
      </c>
      <c r="BQ11" s="28" t="s">
        <v>234</v>
      </c>
      <c r="BR11" s="10" t="s">
        <v>235</v>
      </c>
      <c r="BS11" s="10" t="s">
        <v>236</v>
      </c>
      <c r="BT11" s="10" t="s">
        <v>237</v>
      </c>
      <c r="BU11" s="28" t="s">
        <v>238</v>
      </c>
      <c r="BV11" s="10" t="s">
        <v>239</v>
      </c>
      <c r="BW11" s="10" t="s">
        <v>240</v>
      </c>
      <c r="BX11" s="10" t="s">
        <v>241</v>
      </c>
      <c r="BY11" s="28" t="s">
        <v>242</v>
      </c>
      <c r="BZ11" s="12" t="s">
        <v>243</v>
      </c>
      <c r="CA11" s="10" t="s">
        <v>244</v>
      </c>
      <c r="CB11" s="10" t="s">
        <v>436</v>
      </c>
      <c r="CC11" s="28" t="s">
        <v>245</v>
      </c>
      <c r="CD11" s="10" t="s">
        <v>246</v>
      </c>
      <c r="CE11" s="10" t="s">
        <v>247</v>
      </c>
      <c r="CF11" s="10" t="s">
        <v>401</v>
      </c>
      <c r="CG11" s="28" t="s">
        <v>434</v>
      </c>
      <c r="CH11" s="12" t="s">
        <v>407</v>
      </c>
      <c r="CI11" s="12" t="s">
        <v>412</v>
      </c>
      <c r="CJ11" s="12" t="s">
        <v>419</v>
      </c>
      <c r="CK11" s="26" t="s">
        <v>415</v>
      </c>
      <c r="CL11" s="26" t="s">
        <v>204</v>
      </c>
      <c r="CM11" s="83"/>
      <c r="CN11" s="13"/>
    </row>
    <row r="12" spans="1:92" ht="25.5" x14ac:dyDescent="0.25">
      <c r="A12" s="79"/>
      <c r="B12" s="79"/>
      <c r="C12" s="79"/>
      <c r="D12" s="76"/>
      <c r="E12" s="53" t="s">
        <v>437</v>
      </c>
      <c r="F12" s="9" t="s">
        <v>438</v>
      </c>
      <c r="G12" s="9" t="s">
        <v>439</v>
      </c>
      <c r="H12" s="9" t="s">
        <v>440</v>
      </c>
      <c r="I12" s="28" t="s">
        <v>441</v>
      </c>
      <c r="J12" s="10" t="s">
        <v>442</v>
      </c>
      <c r="K12" s="10" t="s">
        <v>443</v>
      </c>
      <c r="L12" s="11" t="s">
        <v>444</v>
      </c>
      <c r="M12" s="28" t="s">
        <v>248</v>
      </c>
      <c r="N12" s="10" t="s">
        <v>445</v>
      </c>
      <c r="O12" s="10" t="s">
        <v>446</v>
      </c>
      <c r="P12" s="10" t="s">
        <v>447</v>
      </c>
      <c r="Q12" s="28" t="s">
        <v>448</v>
      </c>
      <c r="R12" s="10" t="s">
        <v>248</v>
      </c>
      <c r="S12" s="10" t="s">
        <v>449</v>
      </c>
      <c r="T12" s="10" t="s">
        <v>450</v>
      </c>
      <c r="U12" s="26" t="s">
        <v>451</v>
      </c>
      <c r="V12" s="10" t="s">
        <v>452</v>
      </c>
      <c r="W12" s="10" t="s">
        <v>453</v>
      </c>
      <c r="X12" s="10" t="s">
        <v>454</v>
      </c>
      <c r="Y12" s="28" t="s">
        <v>455</v>
      </c>
      <c r="Z12" s="10" t="s">
        <v>456</v>
      </c>
      <c r="AA12" s="10" t="s">
        <v>457</v>
      </c>
      <c r="AB12" s="10" t="s">
        <v>458</v>
      </c>
      <c r="AC12" s="28" t="s">
        <v>459</v>
      </c>
      <c r="AD12" s="10" t="s">
        <v>460</v>
      </c>
      <c r="AE12" s="10" t="s">
        <v>461</v>
      </c>
      <c r="AF12" s="10" t="s">
        <v>462</v>
      </c>
      <c r="AG12" s="28" t="s">
        <v>463</v>
      </c>
      <c r="AH12" s="10" t="s">
        <v>464</v>
      </c>
      <c r="AI12" s="10" t="s">
        <v>465</v>
      </c>
      <c r="AJ12" s="10" t="s">
        <v>466</v>
      </c>
      <c r="AK12" s="28" t="s">
        <v>467</v>
      </c>
      <c r="AL12" s="10" t="s">
        <v>469</v>
      </c>
      <c r="AM12" s="10" t="s">
        <v>468</v>
      </c>
      <c r="AN12" s="10" t="s">
        <v>250</v>
      </c>
      <c r="AO12" s="28" t="s">
        <v>470</v>
      </c>
      <c r="AP12" s="10" t="s">
        <v>471</v>
      </c>
      <c r="AQ12" s="10" t="s">
        <v>472</v>
      </c>
      <c r="AR12" s="10" t="s">
        <v>473</v>
      </c>
      <c r="AS12" s="28" t="s">
        <v>474</v>
      </c>
      <c r="AT12" s="10" t="s">
        <v>475</v>
      </c>
      <c r="AU12" s="10" t="s">
        <v>476</v>
      </c>
      <c r="AV12" s="10" t="s">
        <v>477</v>
      </c>
      <c r="AW12" s="28" t="s">
        <v>478</v>
      </c>
      <c r="AX12" s="10" t="s">
        <v>479</v>
      </c>
      <c r="AY12" s="10" t="s">
        <v>480</v>
      </c>
      <c r="AZ12" s="10" t="s">
        <v>481</v>
      </c>
      <c r="BA12" s="28" t="s">
        <v>482</v>
      </c>
      <c r="BB12" s="10" t="s">
        <v>483</v>
      </c>
      <c r="BC12" s="10" t="s">
        <v>484</v>
      </c>
      <c r="BD12" s="10" t="s">
        <v>485</v>
      </c>
      <c r="BE12" s="28" t="s">
        <v>486</v>
      </c>
      <c r="BF12" s="10" t="s">
        <v>487</v>
      </c>
      <c r="BG12" s="10" t="s">
        <v>488</v>
      </c>
      <c r="BH12" s="10" t="s">
        <v>489</v>
      </c>
      <c r="BI12" s="28" t="s">
        <v>490</v>
      </c>
      <c r="BJ12" s="10" t="s">
        <v>251</v>
      </c>
      <c r="BK12" s="10" t="s">
        <v>491</v>
      </c>
      <c r="BL12" s="10" t="s">
        <v>492</v>
      </c>
      <c r="BM12" s="28" t="s">
        <v>493</v>
      </c>
      <c r="BN12" s="10" t="s">
        <v>494</v>
      </c>
      <c r="BO12" s="10" t="s">
        <v>495</v>
      </c>
      <c r="BP12" s="10" t="s">
        <v>496</v>
      </c>
      <c r="BQ12" s="28" t="s">
        <v>497</v>
      </c>
      <c r="BR12" s="10" t="s">
        <v>498</v>
      </c>
      <c r="BS12" s="10" t="s">
        <v>499</v>
      </c>
      <c r="BT12" s="10" t="s">
        <v>500</v>
      </c>
      <c r="BU12" s="28" t="s">
        <v>501</v>
      </c>
      <c r="BV12" s="10" t="s">
        <v>502</v>
      </c>
      <c r="BW12" s="10" t="s">
        <v>503</v>
      </c>
      <c r="BX12" s="10" t="s">
        <v>504</v>
      </c>
      <c r="BY12" s="28" t="s">
        <v>505</v>
      </c>
      <c r="BZ12" s="12" t="s">
        <v>506</v>
      </c>
      <c r="CA12" s="10" t="s">
        <v>507</v>
      </c>
      <c r="CB12" s="10" t="s">
        <v>508</v>
      </c>
      <c r="CC12" s="28" t="s">
        <v>509</v>
      </c>
      <c r="CD12" s="10" t="s">
        <v>510</v>
      </c>
      <c r="CE12" s="10" t="s">
        <v>511</v>
      </c>
      <c r="CF12" s="10" t="s">
        <v>512</v>
      </c>
      <c r="CG12" s="28" t="s">
        <v>513</v>
      </c>
      <c r="CH12" s="12" t="s">
        <v>514</v>
      </c>
      <c r="CI12" s="12" t="s">
        <v>249</v>
      </c>
      <c r="CJ12" s="12" t="s">
        <v>249</v>
      </c>
      <c r="CK12" s="26" t="s">
        <v>515</v>
      </c>
      <c r="CL12" s="26" t="s">
        <v>519</v>
      </c>
      <c r="CM12" s="83"/>
      <c r="CN12" s="58"/>
    </row>
    <row r="13" spans="1:92" ht="63.75" x14ac:dyDescent="0.25">
      <c r="A13" s="79"/>
      <c r="B13" s="79"/>
      <c r="C13" s="79"/>
      <c r="D13" s="76"/>
      <c r="E13" s="28" t="s">
        <v>253</v>
      </c>
      <c r="F13" s="10" t="s">
        <v>254</v>
      </c>
      <c r="G13" s="10" t="s">
        <v>255</v>
      </c>
      <c r="H13" s="10" t="s">
        <v>256</v>
      </c>
      <c r="I13" s="28" t="s">
        <v>257</v>
      </c>
      <c r="J13" s="10" t="s">
        <v>258</v>
      </c>
      <c r="K13" s="10" t="s">
        <v>259</v>
      </c>
      <c r="L13" s="11" t="s">
        <v>260</v>
      </c>
      <c r="M13" s="28" t="s">
        <v>261</v>
      </c>
      <c r="N13" s="10" t="s">
        <v>531</v>
      </c>
      <c r="O13" s="10" t="s">
        <v>262</v>
      </c>
      <c r="P13" s="10" t="s">
        <v>529</v>
      </c>
      <c r="Q13" s="28" t="s">
        <v>263</v>
      </c>
      <c r="R13" s="10" t="s">
        <v>521</v>
      </c>
      <c r="S13" s="10" t="s">
        <v>264</v>
      </c>
      <c r="T13" s="10" t="s">
        <v>265</v>
      </c>
      <c r="U13" s="26" t="s">
        <v>266</v>
      </c>
      <c r="V13" s="10" t="s">
        <v>267</v>
      </c>
      <c r="W13" s="10" t="s">
        <v>268</v>
      </c>
      <c r="X13" s="10" t="s">
        <v>269</v>
      </c>
      <c r="Y13" s="28" t="s">
        <v>270</v>
      </c>
      <c r="Z13" s="10" t="s">
        <v>271</v>
      </c>
      <c r="AA13" s="10" t="s">
        <v>272</v>
      </c>
      <c r="AB13" s="10" t="s">
        <v>530</v>
      </c>
      <c r="AC13" s="28" t="s">
        <v>273</v>
      </c>
      <c r="AD13" s="10" t="s">
        <v>274</v>
      </c>
      <c r="AE13" s="10" t="s">
        <v>275</v>
      </c>
      <c r="AF13" s="10" t="s">
        <v>276</v>
      </c>
      <c r="AG13" s="28" t="s">
        <v>277</v>
      </c>
      <c r="AH13" s="10" t="s">
        <v>278</v>
      </c>
      <c r="AI13" s="10" t="s">
        <v>279</v>
      </c>
      <c r="AJ13" s="10" t="s">
        <v>280</v>
      </c>
      <c r="AK13" s="28" t="s">
        <v>281</v>
      </c>
      <c r="AL13" s="10" t="s">
        <v>393</v>
      </c>
      <c r="AM13" s="10" t="s">
        <v>522</v>
      </c>
      <c r="AN13" s="10" t="s">
        <v>282</v>
      </c>
      <c r="AO13" s="28" t="s">
        <v>528</v>
      </c>
      <c r="AP13" s="10" t="s">
        <v>283</v>
      </c>
      <c r="AQ13" s="10" t="s">
        <v>284</v>
      </c>
      <c r="AR13" s="10" t="s">
        <v>532</v>
      </c>
      <c r="AS13" s="28" t="s">
        <v>285</v>
      </c>
      <c r="AT13" s="10" t="s">
        <v>286</v>
      </c>
      <c r="AU13" s="10" t="s">
        <v>287</v>
      </c>
      <c r="AV13" s="10" t="s">
        <v>288</v>
      </c>
      <c r="AW13" s="28" t="s">
        <v>289</v>
      </c>
      <c r="AX13" s="10" t="s">
        <v>290</v>
      </c>
      <c r="AY13" s="10" t="s">
        <v>291</v>
      </c>
      <c r="AZ13" s="10" t="s">
        <v>292</v>
      </c>
      <c r="BA13" s="28" t="s">
        <v>526</v>
      </c>
      <c r="BB13" s="10" t="s">
        <v>293</v>
      </c>
      <c r="BC13" s="10" t="s">
        <v>294</v>
      </c>
      <c r="BD13" s="10" t="s">
        <v>295</v>
      </c>
      <c r="BE13" s="28" t="s">
        <v>296</v>
      </c>
      <c r="BF13" s="10" t="s">
        <v>423</v>
      </c>
      <c r="BG13" s="10" t="s">
        <v>297</v>
      </c>
      <c r="BH13" s="10" t="s">
        <v>298</v>
      </c>
      <c r="BI13" s="28" t="s">
        <v>299</v>
      </c>
      <c r="BJ13" s="10" t="s">
        <v>300</v>
      </c>
      <c r="BK13" s="10" t="s">
        <v>301</v>
      </c>
      <c r="BL13" s="10" t="s">
        <v>424</v>
      </c>
      <c r="BM13" s="28" t="s">
        <v>302</v>
      </c>
      <c r="BN13" s="10" t="s">
        <v>303</v>
      </c>
      <c r="BO13" s="10" t="s">
        <v>527</v>
      </c>
      <c r="BP13" s="10" t="s">
        <v>304</v>
      </c>
      <c r="BQ13" s="28" t="s">
        <v>305</v>
      </c>
      <c r="BR13" s="10" t="s">
        <v>306</v>
      </c>
      <c r="BS13" s="10" t="s">
        <v>525</v>
      </c>
      <c r="BT13" s="10" t="s">
        <v>307</v>
      </c>
      <c r="BU13" s="28" t="s">
        <v>308</v>
      </c>
      <c r="BV13" s="10" t="s">
        <v>309</v>
      </c>
      <c r="BW13" s="10" t="s">
        <v>310</v>
      </c>
      <c r="BX13" s="10" t="s">
        <v>311</v>
      </c>
      <c r="BY13" s="28" t="s">
        <v>312</v>
      </c>
      <c r="BZ13" s="12" t="s">
        <v>313</v>
      </c>
      <c r="CA13" s="10" t="s">
        <v>524</v>
      </c>
      <c r="CB13" s="10" t="s">
        <v>314</v>
      </c>
      <c r="CC13" s="28" t="s">
        <v>315</v>
      </c>
      <c r="CD13" s="10" t="s">
        <v>316</v>
      </c>
      <c r="CE13" s="10" t="s">
        <v>317</v>
      </c>
      <c r="CF13" s="10" t="s">
        <v>402</v>
      </c>
      <c r="CG13" s="28" t="s">
        <v>523</v>
      </c>
      <c r="CH13" s="12" t="s">
        <v>408</v>
      </c>
      <c r="CI13" s="12" t="s">
        <v>411</v>
      </c>
      <c r="CJ13" s="12" t="s">
        <v>418</v>
      </c>
      <c r="CK13" s="26" t="s">
        <v>414</v>
      </c>
      <c r="CL13" s="26" t="s">
        <v>520</v>
      </c>
      <c r="CM13" s="83"/>
      <c r="CN13" s="13"/>
    </row>
    <row r="14" spans="1:92" ht="72" customHeight="1" x14ac:dyDescent="0.25">
      <c r="A14" s="79"/>
      <c r="B14" s="79"/>
      <c r="C14" s="79"/>
      <c r="D14" s="76"/>
      <c r="E14" s="26" t="s">
        <v>318</v>
      </c>
      <c r="F14" s="12" t="s">
        <v>319</v>
      </c>
      <c r="G14" s="12" t="s">
        <v>320</v>
      </c>
      <c r="H14" s="12" t="s">
        <v>321</v>
      </c>
      <c r="I14" s="26" t="s">
        <v>322</v>
      </c>
      <c r="J14" s="12" t="s">
        <v>323</v>
      </c>
      <c r="K14" s="12" t="s">
        <v>324</v>
      </c>
      <c r="L14" s="23" t="s">
        <v>325</v>
      </c>
      <c r="M14" s="26" t="s">
        <v>326</v>
      </c>
      <c r="N14" s="12" t="s">
        <v>327</v>
      </c>
      <c r="O14" s="12" t="s">
        <v>328</v>
      </c>
      <c r="P14" s="12" t="s">
        <v>329</v>
      </c>
      <c r="Q14" s="26" t="s">
        <v>330</v>
      </c>
      <c r="R14" s="12" t="s">
        <v>331</v>
      </c>
      <c r="S14" s="12" t="s">
        <v>332</v>
      </c>
      <c r="T14" s="12" t="s">
        <v>333</v>
      </c>
      <c r="U14" s="26" t="s">
        <v>334</v>
      </c>
      <c r="V14" s="12" t="s">
        <v>335</v>
      </c>
      <c r="W14" s="12" t="s">
        <v>336</v>
      </c>
      <c r="X14" s="12" t="s">
        <v>337</v>
      </c>
      <c r="Y14" s="26" t="s">
        <v>338</v>
      </c>
      <c r="Z14" s="12" t="s">
        <v>339</v>
      </c>
      <c r="AA14" s="12" t="s">
        <v>340</v>
      </c>
      <c r="AB14" s="12" t="s">
        <v>341</v>
      </c>
      <c r="AC14" s="26" t="s">
        <v>342</v>
      </c>
      <c r="AD14" s="12" t="s">
        <v>343</v>
      </c>
      <c r="AE14" s="12" t="s">
        <v>344</v>
      </c>
      <c r="AF14" s="12" t="s">
        <v>345</v>
      </c>
      <c r="AG14" s="26" t="s">
        <v>346</v>
      </c>
      <c r="AH14" s="12" t="s">
        <v>347</v>
      </c>
      <c r="AI14" s="12" t="s">
        <v>348</v>
      </c>
      <c r="AJ14" s="12" t="s">
        <v>349</v>
      </c>
      <c r="AK14" s="26" t="s">
        <v>350</v>
      </c>
      <c r="AL14" s="10" t="s">
        <v>432</v>
      </c>
      <c r="AM14" s="12" t="s">
        <v>431</v>
      </c>
      <c r="AN14" s="12" t="s">
        <v>351</v>
      </c>
      <c r="AO14" s="26" t="s">
        <v>430</v>
      </c>
      <c r="AP14" s="12" t="s">
        <v>352</v>
      </c>
      <c r="AQ14" s="12" t="s">
        <v>353</v>
      </c>
      <c r="AR14" s="12" t="s">
        <v>354</v>
      </c>
      <c r="AS14" s="26" t="s">
        <v>355</v>
      </c>
      <c r="AT14" s="12" t="s">
        <v>356</v>
      </c>
      <c r="AU14" s="12" t="s">
        <v>357</v>
      </c>
      <c r="AV14" s="12" t="s">
        <v>358</v>
      </c>
      <c r="AW14" s="26" t="s">
        <v>359</v>
      </c>
      <c r="AX14" s="12" t="s">
        <v>360</v>
      </c>
      <c r="AY14" s="12" t="s">
        <v>361</v>
      </c>
      <c r="AZ14" s="12" t="s">
        <v>362</v>
      </c>
      <c r="BA14" s="26" t="s">
        <v>363</v>
      </c>
      <c r="BB14" s="12" t="s">
        <v>364</v>
      </c>
      <c r="BC14" s="12" t="s">
        <v>365</v>
      </c>
      <c r="BD14" s="12" t="s">
        <v>366</v>
      </c>
      <c r="BE14" s="26" t="s">
        <v>367</v>
      </c>
      <c r="BF14" s="12" t="s">
        <v>368</v>
      </c>
      <c r="BG14" s="12" t="s">
        <v>369</v>
      </c>
      <c r="BH14" s="12" t="s">
        <v>370</v>
      </c>
      <c r="BI14" s="26" t="s">
        <v>371</v>
      </c>
      <c r="BJ14" s="12" t="s">
        <v>372</v>
      </c>
      <c r="BK14" s="12" t="s">
        <v>373</v>
      </c>
      <c r="BL14" s="12" t="s">
        <v>374</v>
      </c>
      <c r="BM14" s="26" t="s">
        <v>375</v>
      </c>
      <c r="BN14" s="12" t="s">
        <v>376</v>
      </c>
      <c r="BO14" s="12" t="s">
        <v>377</v>
      </c>
      <c r="BP14" s="12" t="s">
        <v>378</v>
      </c>
      <c r="BQ14" s="26" t="s">
        <v>379</v>
      </c>
      <c r="BR14" s="12" t="s">
        <v>380</v>
      </c>
      <c r="BS14" s="12" t="s">
        <v>422</v>
      </c>
      <c r="BT14" s="12" t="s">
        <v>381</v>
      </c>
      <c r="BU14" s="26" t="s">
        <v>382</v>
      </c>
      <c r="BV14" s="12" t="s">
        <v>383</v>
      </c>
      <c r="BW14" s="12" t="s">
        <v>384</v>
      </c>
      <c r="BX14" s="12" t="s">
        <v>385</v>
      </c>
      <c r="BY14" s="26" t="s">
        <v>386</v>
      </c>
      <c r="BZ14" s="12" t="s">
        <v>387</v>
      </c>
      <c r="CA14" s="12" t="s">
        <v>388</v>
      </c>
      <c r="CB14" s="12" t="s">
        <v>389</v>
      </c>
      <c r="CC14" s="25" t="s">
        <v>390</v>
      </c>
      <c r="CD14" s="24" t="s">
        <v>391</v>
      </c>
      <c r="CE14" s="25" t="s">
        <v>392</v>
      </c>
      <c r="CF14" s="10" t="s">
        <v>398</v>
      </c>
      <c r="CG14" s="28" t="s">
        <v>397</v>
      </c>
      <c r="CH14" s="12" t="s">
        <v>396</v>
      </c>
      <c r="CI14" s="26" t="s">
        <v>394</v>
      </c>
      <c r="CJ14" s="26" t="s">
        <v>416</v>
      </c>
      <c r="CK14" s="26" t="s">
        <v>395</v>
      </c>
      <c r="CL14" s="26" t="s">
        <v>533</v>
      </c>
      <c r="CM14" s="84"/>
      <c r="CN14" s="8" t="s">
        <v>425</v>
      </c>
    </row>
    <row r="15" spans="1:92" x14ac:dyDescent="0.25">
      <c r="A15" s="79"/>
      <c r="B15" s="79"/>
      <c r="C15" s="80"/>
      <c r="D15" s="77"/>
      <c r="E15" s="28">
        <v>1</v>
      </c>
      <c r="F15" s="10">
        <v>2</v>
      </c>
      <c r="G15" s="10">
        <v>3</v>
      </c>
      <c r="H15" s="10">
        <v>4</v>
      </c>
      <c r="I15" s="28">
        <v>5</v>
      </c>
      <c r="J15" s="10">
        <v>6</v>
      </c>
      <c r="K15" s="10">
        <v>7</v>
      </c>
      <c r="L15" s="10">
        <v>8</v>
      </c>
      <c r="M15" s="28">
        <v>9</v>
      </c>
      <c r="N15" s="10">
        <v>10</v>
      </c>
      <c r="O15" s="10">
        <v>11</v>
      </c>
      <c r="P15" s="10">
        <v>12</v>
      </c>
      <c r="Q15" s="28">
        <v>13</v>
      </c>
      <c r="R15" s="10">
        <v>14</v>
      </c>
      <c r="S15" s="10">
        <v>15</v>
      </c>
      <c r="T15" s="10">
        <v>16</v>
      </c>
      <c r="U15" s="28">
        <v>17</v>
      </c>
      <c r="V15" s="10">
        <v>18</v>
      </c>
      <c r="W15" s="10">
        <v>19</v>
      </c>
      <c r="X15" s="10">
        <v>20</v>
      </c>
      <c r="Y15" s="28">
        <v>21</v>
      </c>
      <c r="Z15" s="10">
        <v>22</v>
      </c>
      <c r="AA15" s="10">
        <v>23</v>
      </c>
      <c r="AB15" s="10">
        <v>24</v>
      </c>
      <c r="AC15" s="28">
        <v>25</v>
      </c>
      <c r="AD15" s="10">
        <v>26</v>
      </c>
      <c r="AE15" s="10">
        <v>27</v>
      </c>
      <c r="AF15" s="10">
        <v>28</v>
      </c>
      <c r="AG15" s="28">
        <v>29</v>
      </c>
      <c r="AH15" s="10">
        <v>30</v>
      </c>
      <c r="AI15" s="10">
        <v>31</v>
      </c>
      <c r="AJ15" s="10">
        <v>32</v>
      </c>
      <c r="AK15" s="28">
        <v>33</v>
      </c>
      <c r="AL15" s="10">
        <v>34</v>
      </c>
      <c r="AM15" s="10">
        <v>35</v>
      </c>
      <c r="AN15" s="10">
        <v>36</v>
      </c>
      <c r="AO15" s="28">
        <v>37</v>
      </c>
      <c r="AP15" s="10">
        <v>38</v>
      </c>
      <c r="AQ15" s="10">
        <v>39</v>
      </c>
      <c r="AR15" s="10">
        <v>40</v>
      </c>
      <c r="AS15" s="28">
        <v>41</v>
      </c>
      <c r="AT15" s="10">
        <v>42</v>
      </c>
      <c r="AU15" s="10">
        <v>43</v>
      </c>
      <c r="AV15" s="10">
        <v>44</v>
      </c>
      <c r="AW15" s="28">
        <v>45</v>
      </c>
      <c r="AX15" s="10">
        <v>46</v>
      </c>
      <c r="AY15" s="10">
        <v>47</v>
      </c>
      <c r="AZ15" s="10">
        <v>48</v>
      </c>
      <c r="BA15" s="28">
        <v>49</v>
      </c>
      <c r="BB15" s="10">
        <v>50</v>
      </c>
      <c r="BC15" s="10">
        <v>51</v>
      </c>
      <c r="BD15" s="10">
        <v>52</v>
      </c>
      <c r="BE15" s="28">
        <v>53</v>
      </c>
      <c r="BF15" s="10">
        <v>54</v>
      </c>
      <c r="BG15" s="10">
        <v>55</v>
      </c>
      <c r="BH15" s="10">
        <v>56</v>
      </c>
      <c r="BI15" s="28">
        <v>57</v>
      </c>
      <c r="BJ15" s="10">
        <v>58</v>
      </c>
      <c r="BK15" s="10">
        <v>59</v>
      </c>
      <c r="BL15" s="10">
        <v>60</v>
      </c>
      <c r="BM15" s="28">
        <v>61</v>
      </c>
      <c r="BN15" s="10">
        <v>62</v>
      </c>
      <c r="BO15" s="10">
        <v>63</v>
      </c>
      <c r="BP15" s="10">
        <v>64</v>
      </c>
      <c r="BQ15" s="28">
        <v>65</v>
      </c>
      <c r="BR15" s="10">
        <v>66</v>
      </c>
      <c r="BS15" s="10">
        <v>67</v>
      </c>
      <c r="BT15" s="10">
        <v>68</v>
      </c>
      <c r="BU15" s="28">
        <v>69</v>
      </c>
      <c r="BV15" s="10">
        <v>70</v>
      </c>
      <c r="BW15" s="10">
        <v>71</v>
      </c>
      <c r="BX15" s="10">
        <v>72</v>
      </c>
      <c r="BY15" s="28">
        <v>73</v>
      </c>
      <c r="BZ15" s="10">
        <v>74</v>
      </c>
      <c r="CA15" s="10">
        <v>75</v>
      </c>
      <c r="CB15" s="10">
        <v>76</v>
      </c>
      <c r="CC15" s="28">
        <v>77</v>
      </c>
      <c r="CD15" s="10">
        <v>78</v>
      </c>
      <c r="CE15" s="10">
        <v>79</v>
      </c>
      <c r="CF15" s="10">
        <v>80</v>
      </c>
      <c r="CG15" s="28">
        <v>81</v>
      </c>
      <c r="CH15" s="10">
        <v>82</v>
      </c>
      <c r="CI15" s="10">
        <v>83</v>
      </c>
      <c r="CJ15" s="10">
        <v>84</v>
      </c>
      <c r="CK15" s="28">
        <v>85</v>
      </c>
      <c r="CL15" s="10"/>
      <c r="CM15" s="10">
        <v>86</v>
      </c>
      <c r="CN15" s="27"/>
    </row>
    <row r="16" spans="1:92" x14ac:dyDescent="0.25">
      <c r="A16" s="28">
        <v>1</v>
      </c>
      <c r="B16" s="66" t="s">
        <v>534</v>
      </c>
      <c r="C16" s="28" t="s">
        <v>516</v>
      </c>
      <c r="D16" s="45">
        <f>CN16</f>
        <v>360</v>
      </c>
      <c r="E16" s="29"/>
      <c r="F16" s="30"/>
      <c r="G16" s="30"/>
      <c r="H16" s="29"/>
      <c r="I16" s="30"/>
      <c r="J16" s="31"/>
      <c r="K16" s="30"/>
      <c r="L16" s="30"/>
      <c r="M16" s="30"/>
      <c r="N16" s="32"/>
      <c r="O16" s="30"/>
      <c r="P16" s="33"/>
      <c r="Q16" s="31"/>
      <c r="R16" s="30"/>
      <c r="S16" s="30"/>
      <c r="T16" s="30"/>
      <c r="U16" s="31"/>
      <c r="V16" s="32"/>
      <c r="W16" s="30"/>
      <c r="X16" s="34"/>
      <c r="Y16" s="30"/>
      <c r="Z16" s="30"/>
      <c r="AA16" s="30"/>
      <c r="AB16" s="30"/>
      <c r="AC16" s="34"/>
      <c r="AD16" s="29"/>
      <c r="AE16" s="30"/>
      <c r="AF16" s="30"/>
      <c r="AG16" s="29"/>
      <c r="AH16" s="29"/>
      <c r="AI16" s="30"/>
      <c r="AJ16" s="29"/>
      <c r="AK16" s="29"/>
      <c r="AL16" s="35"/>
      <c r="AM16" s="32"/>
      <c r="AN16" s="30"/>
      <c r="AO16" s="29"/>
      <c r="AP16" s="31"/>
      <c r="AQ16" s="31"/>
      <c r="AR16" s="29"/>
      <c r="AS16" s="36"/>
      <c r="AT16" s="30"/>
      <c r="AU16" s="30"/>
      <c r="AV16" s="29"/>
      <c r="AW16" s="31"/>
      <c r="AX16" s="29"/>
      <c r="AY16" s="32"/>
      <c r="AZ16" s="29"/>
      <c r="BA16" s="37"/>
      <c r="BB16" s="30"/>
      <c r="BC16" s="31"/>
      <c r="BD16" s="31"/>
      <c r="BE16" s="32"/>
      <c r="BF16" s="29"/>
      <c r="BG16" s="38"/>
      <c r="BH16" s="36"/>
      <c r="BI16" s="30"/>
      <c r="BJ16" s="29"/>
      <c r="BK16" s="29"/>
      <c r="BL16" s="30"/>
      <c r="BM16" s="30"/>
      <c r="BN16" s="37"/>
      <c r="BO16" s="30"/>
      <c r="BP16" s="30"/>
      <c r="BQ16" s="37"/>
      <c r="BR16" s="30"/>
      <c r="BS16" s="30"/>
      <c r="BT16" s="30"/>
      <c r="BU16" s="30"/>
      <c r="BV16" s="37"/>
      <c r="BW16" s="29"/>
      <c r="BX16" s="30"/>
      <c r="BY16" s="37"/>
      <c r="BZ16" s="30"/>
      <c r="CA16" s="30"/>
      <c r="CB16" s="30"/>
      <c r="CC16" s="29"/>
      <c r="CD16" s="39"/>
      <c r="CE16" s="32"/>
      <c r="CF16" s="30"/>
      <c r="CG16" s="37"/>
      <c r="CH16" s="40"/>
      <c r="CI16" s="30"/>
      <c r="CJ16" s="30"/>
      <c r="CK16" s="30"/>
      <c r="CL16" s="64"/>
      <c r="CM16" s="56"/>
      <c r="CN16" s="68">
        <v>360</v>
      </c>
    </row>
    <row r="17" spans="1:93" s="4" customFormat="1" x14ac:dyDescent="0.25">
      <c r="A17" s="28">
        <v>2</v>
      </c>
      <c r="B17" s="66" t="s">
        <v>535</v>
      </c>
      <c r="C17" s="28" t="s">
        <v>516</v>
      </c>
      <c r="D17" s="45">
        <f t="shared" ref="D17:D22" si="0">CN17</f>
        <v>920</v>
      </c>
      <c r="E17" s="29"/>
      <c r="F17" s="29"/>
      <c r="G17" s="29"/>
      <c r="H17" s="29"/>
      <c r="I17" s="29"/>
      <c r="J17" s="31"/>
      <c r="K17" s="29"/>
      <c r="L17" s="29"/>
      <c r="M17" s="29"/>
      <c r="N17" s="31"/>
      <c r="O17" s="29"/>
      <c r="P17" s="46"/>
      <c r="Q17" s="31"/>
      <c r="R17" s="29"/>
      <c r="S17" s="29"/>
      <c r="T17" s="29"/>
      <c r="U17" s="31"/>
      <c r="V17" s="31"/>
      <c r="W17" s="29"/>
      <c r="X17" s="47"/>
      <c r="Y17" s="29"/>
      <c r="Z17" s="29"/>
      <c r="AA17" s="29"/>
      <c r="AB17" s="29"/>
      <c r="AC17" s="47"/>
      <c r="AD17" s="29"/>
      <c r="AE17" s="29"/>
      <c r="AF17" s="29"/>
      <c r="AG17" s="29"/>
      <c r="AH17" s="29"/>
      <c r="AI17" s="29"/>
      <c r="AJ17" s="29"/>
      <c r="AK17" s="29"/>
      <c r="AL17" s="35"/>
      <c r="AM17" s="31"/>
      <c r="AN17" s="29"/>
      <c r="AO17" s="29"/>
      <c r="AP17" s="31"/>
      <c r="AQ17" s="31"/>
      <c r="AR17" s="29"/>
      <c r="AS17" s="36"/>
      <c r="AT17" s="29"/>
      <c r="AU17" s="29"/>
      <c r="AV17" s="29"/>
      <c r="AW17" s="31"/>
      <c r="AX17" s="29"/>
      <c r="AY17" s="31"/>
      <c r="AZ17" s="29"/>
      <c r="BA17" s="36"/>
      <c r="BB17" s="29"/>
      <c r="BC17" s="31"/>
      <c r="BD17" s="31"/>
      <c r="BE17" s="31"/>
      <c r="BF17" s="29"/>
      <c r="BG17" s="48"/>
      <c r="BH17" s="36"/>
      <c r="BI17" s="29"/>
      <c r="BJ17" s="29"/>
      <c r="BK17" s="29"/>
      <c r="BL17" s="29"/>
      <c r="BM17" s="29"/>
      <c r="BN17" s="36"/>
      <c r="BO17" s="29"/>
      <c r="BP17" s="29"/>
      <c r="BQ17" s="36"/>
      <c r="BR17" s="29"/>
      <c r="BS17" s="29"/>
      <c r="BT17" s="29"/>
      <c r="BU17" s="29"/>
      <c r="BV17" s="36"/>
      <c r="BW17" s="29"/>
      <c r="BX17" s="29"/>
      <c r="BY17" s="36"/>
      <c r="BZ17" s="29"/>
      <c r="CA17" s="29"/>
      <c r="CB17" s="29"/>
      <c r="CC17" s="29"/>
      <c r="CD17" s="39"/>
      <c r="CE17" s="31"/>
      <c r="CF17" s="29"/>
      <c r="CG17" s="36"/>
      <c r="CH17" s="40"/>
      <c r="CI17" s="29"/>
      <c r="CJ17" s="29"/>
      <c r="CK17" s="29"/>
      <c r="CL17" s="65"/>
      <c r="CM17" s="56"/>
      <c r="CN17" s="42">
        <v>920</v>
      </c>
    </row>
    <row r="18" spans="1:93" s="4" customFormat="1" x14ac:dyDescent="0.25">
      <c r="A18" s="28">
        <v>3</v>
      </c>
      <c r="B18" s="66" t="s">
        <v>536</v>
      </c>
      <c r="C18" s="28" t="s">
        <v>516</v>
      </c>
      <c r="D18" s="45">
        <f t="shared" si="0"/>
        <v>190</v>
      </c>
      <c r="E18" s="29"/>
      <c r="F18" s="29"/>
      <c r="G18" s="29"/>
      <c r="H18" s="29"/>
      <c r="I18" s="29"/>
      <c r="J18" s="31"/>
      <c r="K18" s="29"/>
      <c r="L18" s="29"/>
      <c r="M18" s="29"/>
      <c r="N18" s="31"/>
      <c r="O18" s="29"/>
      <c r="P18" s="46"/>
      <c r="Q18" s="31"/>
      <c r="R18" s="29"/>
      <c r="S18" s="29"/>
      <c r="T18" s="29"/>
      <c r="U18" s="31"/>
      <c r="V18" s="31"/>
      <c r="W18" s="29"/>
      <c r="X18" s="47"/>
      <c r="Y18" s="29"/>
      <c r="Z18" s="29"/>
      <c r="AA18" s="29"/>
      <c r="AB18" s="29"/>
      <c r="AC18" s="47"/>
      <c r="AD18" s="29"/>
      <c r="AE18" s="29"/>
      <c r="AF18" s="29"/>
      <c r="AG18" s="29"/>
      <c r="AH18" s="29"/>
      <c r="AI18" s="29"/>
      <c r="AJ18" s="29"/>
      <c r="AK18" s="29"/>
      <c r="AL18" s="35"/>
      <c r="AM18" s="31"/>
      <c r="AN18" s="29"/>
      <c r="AO18" s="29"/>
      <c r="AP18" s="31"/>
      <c r="AQ18" s="31"/>
      <c r="AR18" s="29"/>
      <c r="AS18" s="36"/>
      <c r="AT18" s="29"/>
      <c r="AU18" s="29"/>
      <c r="AV18" s="29"/>
      <c r="AW18" s="31"/>
      <c r="AX18" s="29"/>
      <c r="AY18" s="31"/>
      <c r="AZ18" s="29"/>
      <c r="BA18" s="36"/>
      <c r="BB18" s="29"/>
      <c r="BC18" s="31"/>
      <c r="BD18" s="31"/>
      <c r="BE18" s="31"/>
      <c r="BF18" s="29"/>
      <c r="BG18" s="48"/>
      <c r="BH18" s="36"/>
      <c r="BI18" s="29"/>
      <c r="BJ18" s="29"/>
      <c r="BK18" s="29"/>
      <c r="BL18" s="29"/>
      <c r="BM18" s="29"/>
      <c r="BN18" s="36"/>
      <c r="BO18" s="29"/>
      <c r="BP18" s="29"/>
      <c r="BQ18" s="36"/>
      <c r="BR18" s="29"/>
      <c r="BS18" s="29"/>
      <c r="BT18" s="29"/>
      <c r="BU18" s="29"/>
      <c r="BV18" s="36"/>
      <c r="BW18" s="29"/>
      <c r="BX18" s="29"/>
      <c r="BY18" s="36"/>
      <c r="BZ18" s="29"/>
      <c r="CA18" s="29"/>
      <c r="CB18" s="29"/>
      <c r="CC18" s="29"/>
      <c r="CD18" s="39"/>
      <c r="CE18" s="31"/>
      <c r="CF18" s="29"/>
      <c r="CG18" s="36"/>
      <c r="CH18" s="40"/>
      <c r="CI18" s="29"/>
      <c r="CJ18" s="29"/>
      <c r="CK18" s="29"/>
      <c r="CL18" s="65"/>
      <c r="CM18" s="56"/>
      <c r="CN18" s="42">
        <v>190</v>
      </c>
    </row>
    <row r="19" spans="1:93" s="4" customFormat="1" x14ac:dyDescent="0.25">
      <c r="A19" s="28">
        <v>4</v>
      </c>
      <c r="B19" s="66" t="s">
        <v>537</v>
      </c>
      <c r="C19" s="28" t="s">
        <v>516</v>
      </c>
      <c r="D19" s="45">
        <f t="shared" si="0"/>
        <v>4150</v>
      </c>
      <c r="E19" s="29"/>
      <c r="F19" s="29"/>
      <c r="G19" s="29"/>
      <c r="H19" s="29"/>
      <c r="I19" s="29"/>
      <c r="J19" s="31"/>
      <c r="K19" s="29"/>
      <c r="L19" s="29"/>
      <c r="M19" s="29"/>
      <c r="N19" s="31"/>
      <c r="O19" s="29"/>
      <c r="P19" s="46"/>
      <c r="Q19" s="31"/>
      <c r="R19" s="29"/>
      <c r="S19" s="29"/>
      <c r="T19" s="29"/>
      <c r="U19" s="31"/>
      <c r="V19" s="31"/>
      <c r="W19" s="29"/>
      <c r="X19" s="47"/>
      <c r="Y19" s="29"/>
      <c r="Z19" s="29"/>
      <c r="AA19" s="29"/>
      <c r="AB19" s="29"/>
      <c r="AC19" s="47"/>
      <c r="AD19" s="29"/>
      <c r="AE19" s="29"/>
      <c r="AF19" s="29"/>
      <c r="AG19" s="29"/>
      <c r="AH19" s="29"/>
      <c r="AI19" s="29"/>
      <c r="AJ19" s="29"/>
      <c r="AK19" s="29"/>
      <c r="AL19" s="35"/>
      <c r="AM19" s="31"/>
      <c r="AN19" s="29"/>
      <c r="AO19" s="29"/>
      <c r="AP19" s="31"/>
      <c r="AQ19" s="31"/>
      <c r="AR19" s="29"/>
      <c r="AS19" s="36"/>
      <c r="AT19" s="29"/>
      <c r="AU19" s="29"/>
      <c r="AV19" s="29"/>
      <c r="AW19" s="31"/>
      <c r="AX19" s="29"/>
      <c r="AY19" s="31"/>
      <c r="AZ19" s="29"/>
      <c r="BA19" s="36"/>
      <c r="BB19" s="29"/>
      <c r="BC19" s="31"/>
      <c r="BD19" s="31"/>
      <c r="BE19" s="31"/>
      <c r="BF19" s="29"/>
      <c r="BG19" s="48"/>
      <c r="BH19" s="36"/>
      <c r="BI19" s="29"/>
      <c r="BJ19" s="29"/>
      <c r="BK19" s="29"/>
      <c r="BL19" s="29"/>
      <c r="BM19" s="29"/>
      <c r="BN19" s="36"/>
      <c r="BO19" s="29"/>
      <c r="BP19" s="29"/>
      <c r="BQ19" s="36"/>
      <c r="BR19" s="29"/>
      <c r="BS19" s="29"/>
      <c r="BT19" s="29"/>
      <c r="BU19" s="29"/>
      <c r="BV19" s="36"/>
      <c r="BW19" s="29"/>
      <c r="BX19" s="29"/>
      <c r="BY19" s="36"/>
      <c r="BZ19" s="29"/>
      <c r="CA19" s="29"/>
      <c r="CB19" s="29"/>
      <c r="CC19" s="29"/>
      <c r="CD19" s="39"/>
      <c r="CE19" s="31"/>
      <c r="CF19" s="29"/>
      <c r="CG19" s="36"/>
      <c r="CH19" s="40"/>
      <c r="CI19" s="29"/>
      <c r="CJ19" s="29"/>
      <c r="CK19" s="29"/>
      <c r="CL19" s="65"/>
      <c r="CM19" s="56"/>
      <c r="CN19" s="42">
        <v>4150</v>
      </c>
    </row>
    <row r="20" spans="1:93" s="4" customFormat="1" x14ac:dyDescent="0.25">
      <c r="A20" s="28">
        <v>5</v>
      </c>
      <c r="B20" s="66" t="s">
        <v>538</v>
      </c>
      <c r="C20" s="28" t="s">
        <v>516</v>
      </c>
      <c r="D20" s="45">
        <f t="shared" si="0"/>
        <v>220</v>
      </c>
      <c r="E20" s="29"/>
      <c r="F20" s="29"/>
      <c r="G20" s="29"/>
      <c r="H20" s="29"/>
      <c r="I20" s="29"/>
      <c r="J20" s="31"/>
      <c r="K20" s="29"/>
      <c r="L20" s="29"/>
      <c r="M20" s="29"/>
      <c r="N20" s="31"/>
      <c r="O20" s="29"/>
      <c r="P20" s="46"/>
      <c r="Q20" s="31"/>
      <c r="R20" s="29"/>
      <c r="S20" s="29"/>
      <c r="T20" s="29"/>
      <c r="U20" s="31"/>
      <c r="V20" s="31"/>
      <c r="W20" s="29"/>
      <c r="X20" s="47"/>
      <c r="Y20" s="29"/>
      <c r="Z20" s="29"/>
      <c r="AA20" s="29"/>
      <c r="AB20" s="29"/>
      <c r="AC20" s="47"/>
      <c r="AD20" s="29"/>
      <c r="AE20" s="29"/>
      <c r="AF20" s="29"/>
      <c r="AG20" s="29"/>
      <c r="AH20" s="29"/>
      <c r="AI20" s="29"/>
      <c r="AJ20" s="29"/>
      <c r="AK20" s="29"/>
      <c r="AL20" s="35"/>
      <c r="AM20" s="31"/>
      <c r="AN20" s="29"/>
      <c r="AO20" s="29"/>
      <c r="AP20" s="31"/>
      <c r="AQ20" s="31"/>
      <c r="AR20" s="29"/>
      <c r="AS20" s="36"/>
      <c r="AT20" s="29"/>
      <c r="AU20" s="29"/>
      <c r="AV20" s="29"/>
      <c r="AW20" s="31"/>
      <c r="AX20" s="29"/>
      <c r="AY20" s="31"/>
      <c r="AZ20" s="29"/>
      <c r="BA20" s="36"/>
      <c r="BB20" s="29"/>
      <c r="BC20" s="31"/>
      <c r="BD20" s="31"/>
      <c r="BE20" s="31"/>
      <c r="BF20" s="29"/>
      <c r="BG20" s="48"/>
      <c r="BH20" s="36"/>
      <c r="BI20" s="29"/>
      <c r="BJ20" s="29"/>
      <c r="BK20" s="29"/>
      <c r="BL20" s="29"/>
      <c r="BM20" s="29"/>
      <c r="BN20" s="36"/>
      <c r="BO20" s="29"/>
      <c r="BP20" s="29"/>
      <c r="BQ20" s="36"/>
      <c r="BR20" s="29"/>
      <c r="BS20" s="29"/>
      <c r="BT20" s="29"/>
      <c r="BU20" s="29"/>
      <c r="BV20" s="36"/>
      <c r="BW20" s="29"/>
      <c r="BX20" s="29"/>
      <c r="BY20" s="36"/>
      <c r="BZ20" s="29"/>
      <c r="CA20" s="29"/>
      <c r="CB20" s="29"/>
      <c r="CC20" s="29"/>
      <c r="CD20" s="39"/>
      <c r="CE20" s="31"/>
      <c r="CF20" s="29"/>
      <c r="CG20" s="36"/>
      <c r="CH20" s="40"/>
      <c r="CI20" s="29"/>
      <c r="CJ20" s="29"/>
      <c r="CK20" s="29"/>
      <c r="CL20" s="65"/>
      <c r="CM20" s="56"/>
      <c r="CN20" s="42">
        <v>220</v>
      </c>
    </row>
    <row r="21" spans="1:93" s="4" customFormat="1" ht="30" x14ac:dyDescent="0.25">
      <c r="A21" s="28">
        <v>6</v>
      </c>
      <c r="B21" s="85" t="s">
        <v>539</v>
      </c>
      <c r="C21" s="28" t="s">
        <v>516</v>
      </c>
      <c r="D21" s="45">
        <f t="shared" si="0"/>
        <v>670</v>
      </c>
      <c r="E21" s="29"/>
      <c r="F21" s="29"/>
      <c r="G21" s="29"/>
      <c r="H21" s="29"/>
      <c r="I21" s="29"/>
      <c r="J21" s="31"/>
      <c r="K21" s="29"/>
      <c r="L21" s="29"/>
      <c r="M21" s="29"/>
      <c r="N21" s="31"/>
      <c r="O21" s="29"/>
      <c r="P21" s="46"/>
      <c r="Q21" s="31"/>
      <c r="R21" s="29"/>
      <c r="S21" s="29"/>
      <c r="T21" s="29"/>
      <c r="U21" s="31"/>
      <c r="V21" s="31"/>
      <c r="W21" s="29"/>
      <c r="X21" s="47"/>
      <c r="Y21" s="29"/>
      <c r="Z21" s="29"/>
      <c r="AA21" s="29"/>
      <c r="AB21" s="29"/>
      <c r="AC21" s="47"/>
      <c r="AD21" s="29"/>
      <c r="AE21" s="29"/>
      <c r="AF21" s="29"/>
      <c r="AG21" s="29"/>
      <c r="AH21" s="29"/>
      <c r="AI21" s="29"/>
      <c r="AJ21" s="29"/>
      <c r="AK21" s="29"/>
      <c r="AL21" s="35"/>
      <c r="AM21" s="31"/>
      <c r="AN21" s="29"/>
      <c r="AO21" s="29"/>
      <c r="AP21" s="31"/>
      <c r="AQ21" s="31"/>
      <c r="AR21" s="29"/>
      <c r="AS21" s="36"/>
      <c r="AT21" s="29"/>
      <c r="AU21" s="29"/>
      <c r="AV21" s="29"/>
      <c r="AW21" s="31"/>
      <c r="AX21" s="29"/>
      <c r="AY21" s="31"/>
      <c r="AZ21" s="29"/>
      <c r="BA21" s="36"/>
      <c r="BB21" s="29"/>
      <c r="BC21" s="31"/>
      <c r="BD21" s="31"/>
      <c r="BE21" s="31"/>
      <c r="BF21" s="29"/>
      <c r="BG21" s="48"/>
      <c r="BH21" s="36"/>
      <c r="BI21" s="29"/>
      <c r="BJ21" s="29"/>
      <c r="BK21" s="29"/>
      <c r="BL21" s="29"/>
      <c r="BM21" s="29"/>
      <c r="BN21" s="36"/>
      <c r="BO21" s="29"/>
      <c r="BP21" s="29"/>
      <c r="BQ21" s="36"/>
      <c r="BR21" s="29"/>
      <c r="BS21" s="29"/>
      <c r="BT21" s="29"/>
      <c r="BU21" s="29"/>
      <c r="BV21" s="36"/>
      <c r="BW21" s="29"/>
      <c r="BX21" s="29"/>
      <c r="BY21" s="36"/>
      <c r="BZ21" s="29"/>
      <c r="CA21" s="29"/>
      <c r="CB21" s="29"/>
      <c r="CC21" s="29"/>
      <c r="CD21" s="39"/>
      <c r="CE21" s="31"/>
      <c r="CF21" s="29"/>
      <c r="CG21" s="36"/>
      <c r="CH21" s="40"/>
      <c r="CI21" s="29"/>
      <c r="CJ21" s="29"/>
      <c r="CK21" s="29"/>
      <c r="CL21" s="65"/>
      <c r="CM21" s="56"/>
      <c r="CN21" s="42">
        <v>670</v>
      </c>
    </row>
    <row r="22" spans="1:93" s="4" customFormat="1" x14ac:dyDescent="0.25">
      <c r="A22" s="28">
        <v>7</v>
      </c>
      <c r="B22" s="66" t="s">
        <v>540</v>
      </c>
      <c r="C22" s="28" t="s">
        <v>516</v>
      </c>
      <c r="D22" s="45">
        <f t="shared" si="0"/>
        <v>70</v>
      </c>
      <c r="E22" s="29"/>
      <c r="F22" s="29"/>
      <c r="G22" s="29"/>
      <c r="H22" s="29"/>
      <c r="I22" s="29"/>
      <c r="J22" s="31"/>
      <c r="K22" s="29"/>
      <c r="L22" s="29"/>
      <c r="M22" s="29"/>
      <c r="N22" s="31"/>
      <c r="O22" s="29"/>
      <c r="P22" s="46"/>
      <c r="Q22" s="31"/>
      <c r="R22" s="29"/>
      <c r="S22" s="29"/>
      <c r="T22" s="29"/>
      <c r="U22" s="31"/>
      <c r="V22" s="31"/>
      <c r="W22" s="29"/>
      <c r="X22" s="47"/>
      <c r="Y22" s="29"/>
      <c r="Z22" s="29"/>
      <c r="AA22" s="29"/>
      <c r="AB22" s="29"/>
      <c r="AC22" s="47"/>
      <c r="AD22" s="29"/>
      <c r="AE22" s="29"/>
      <c r="AF22" s="29"/>
      <c r="AG22" s="29"/>
      <c r="AH22" s="29"/>
      <c r="AI22" s="29"/>
      <c r="AJ22" s="29"/>
      <c r="AK22" s="29"/>
      <c r="AL22" s="35"/>
      <c r="AM22" s="31"/>
      <c r="AN22" s="29"/>
      <c r="AO22" s="29"/>
      <c r="AP22" s="31"/>
      <c r="AQ22" s="31"/>
      <c r="AR22" s="29"/>
      <c r="AS22" s="36"/>
      <c r="AT22" s="29"/>
      <c r="AU22" s="29"/>
      <c r="AV22" s="29"/>
      <c r="AW22" s="31"/>
      <c r="AX22" s="29"/>
      <c r="AY22" s="31"/>
      <c r="AZ22" s="29"/>
      <c r="BA22" s="36"/>
      <c r="BB22" s="29"/>
      <c r="BC22" s="31"/>
      <c r="BD22" s="31"/>
      <c r="BE22" s="31"/>
      <c r="BF22" s="29"/>
      <c r="BG22" s="48"/>
      <c r="BH22" s="36"/>
      <c r="BI22" s="29"/>
      <c r="BJ22" s="29"/>
      <c r="BK22" s="29"/>
      <c r="BL22" s="29"/>
      <c r="BM22" s="29"/>
      <c r="BN22" s="36"/>
      <c r="BO22" s="29"/>
      <c r="BP22" s="29"/>
      <c r="BQ22" s="36"/>
      <c r="BR22" s="29"/>
      <c r="BS22" s="29"/>
      <c r="BT22" s="29"/>
      <c r="BU22" s="29"/>
      <c r="BV22" s="36"/>
      <c r="BW22" s="29"/>
      <c r="BX22" s="29"/>
      <c r="BY22" s="36"/>
      <c r="BZ22" s="29"/>
      <c r="CA22" s="29"/>
      <c r="CB22" s="29"/>
      <c r="CC22" s="29"/>
      <c r="CD22" s="39"/>
      <c r="CE22" s="31"/>
      <c r="CF22" s="29"/>
      <c r="CG22" s="36"/>
      <c r="CH22" s="40"/>
      <c r="CI22" s="29"/>
      <c r="CJ22" s="29"/>
      <c r="CK22" s="29"/>
      <c r="CL22" s="65"/>
      <c r="CM22" s="56"/>
      <c r="CN22" s="42">
        <v>70</v>
      </c>
    </row>
    <row r="23" spans="1:93" ht="15" customHeight="1" x14ac:dyDescent="0.25">
      <c r="A23" s="72" t="s">
        <v>427</v>
      </c>
      <c r="B23" s="73"/>
      <c r="C23" s="73"/>
      <c r="D23" s="74"/>
      <c r="E23" s="54">
        <v>0</v>
      </c>
      <c r="F23" s="41">
        <v>0</v>
      </c>
      <c r="G23" s="41">
        <v>0</v>
      </c>
      <c r="H23" s="41">
        <v>0</v>
      </c>
      <c r="I23" s="54">
        <v>0</v>
      </c>
      <c r="J23" s="41">
        <v>0</v>
      </c>
      <c r="K23" s="41">
        <v>0</v>
      </c>
      <c r="L23" s="41">
        <v>0</v>
      </c>
      <c r="M23" s="54">
        <v>0</v>
      </c>
      <c r="N23" s="41">
        <v>0</v>
      </c>
      <c r="O23" s="41">
        <v>0</v>
      </c>
      <c r="P23" s="41">
        <v>0</v>
      </c>
      <c r="Q23" s="54">
        <v>0</v>
      </c>
      <c r="R23" s="41">
        <v>0</v>
      </c>
      <c r="S23" s="41">
        <v>0</v>
      </c>
      <c r="T23" s="41">
        <v>0</v>
      </c>
      <c r="U23" s="54">
        <v>0</v>
      </c>
      <c r="V23" s="41">
        <v>0</v>
      </c>
      <c r="W23" s="41">
        <v>0</v>
      </c>
      <c r="X23" s="41">
        <v>0</v>
      </c>
      <c r="Y23" s="54">
        <v>0</v>
      </c>
      <c r="Z23" s="41">
        <v>0</v>
      </c>
      <c r="AA23" s="41">
        <v>0</v>
      </c>
      <c r="AB23" s="41">
        <v>0</v>
      </c>
      <c r="AC23" s="54">
        <v>0</v>
      </c>
      <c r="AD23" s="41">
        <v>0</v>
      </c>
      <c r="AE23" s="41">
        <v>0</v>
      </c>
      <c r="AF23" s="41">
        <v>0</v>
      </c>
      <c r="AG23" s="54">
        <v>0</v>
      </c>
      <c r="AH23" s="41">
        <v>0</v>
      </c>
      <c r="AI23" s="41">
        <v>0</v>
      </c>
      <c r="AJ23" s="41">
        <v>0</v>
      </c>
      <c r="AK23" s="54">
        <v>0</v>
      </c>
      <c r="AL23" s="41">
        <v>0</v>
      </c>
      <c r="AM23" s="41">
        <v>0</v>
      </c>
      <c r="AN23" s="41">
        <v>0</v>
      </c>
      <c r="AO23" s="54">
        <v>0</v>
      </c>
      <c r="AP23" s="41">
        <v>0</v>
      </c>
      <c r="AQ23" s="41">
        <v>0</v>
      </c>
      <c r="AR23" s="41">
        <v>0</v>
      </c>
      <c r="AS23" s="54">
        <v>0</v>
      </c>
      <c r="AT23" s="41">
        <v>0</v>
      </c>
      <c r="AU23" s="41">
        <v>0</v>
      </c>
      <c r="AV23" s="41">
        <v>0</v>
      </c>
      <c r="AW23" s="54">
        <v>0</v>
      </c>
      <c r="AX23" s="41">
        <v>0</v>
      </c>
      <c r="AY23" s="41">
        <v>0</v>
      </c>
      <c r="AZ23" s="41">
        <v>0</v>
      </c>
      <c r="BA23" s="54">
        <v>0</v>
      </c>
      <c r="BB23" s="41">
        <v>0</v>
      </c>
      <c r="BC23" s="41">
        <v>0</v>
      </c>
      <c r="BD23" s="41">
        <v>0</v>
      </c>
      <c r="BE23" s="54">
        <v>0</v>
      </c>
      <c r="BF23" s="41">
        <v>0</v>
      </c>
      <c r="BG23" s="41">
        <v>0</v>
      </c>
      <c r="BH23" s="41">
        <v>0</v>
      </c>
      <c r="BI23" s="54">
        <v>0</v>
      </c>
      <c r="BJ23" s="41">
        <v>0</v>
      </c>
      <c r="BK23" s="41">
        <v>0</v>
      </c>
      <c r="BL23" s="41">
        <v>0</v>
      </c>
      <c r="BM23" s="54">
        <v>0</v>
      </c>
      <c r="BN23" s="41">
        <v>0</v>
      </c>
      <c r="BO23" s="41">
        <v>0</v>
      </c>
      <c r="BP23" s="41">
        <v>0</v>
      </c>
      <c r="BQ23" s="54">
        <v>0</v>
      </c>
      <c r="BR23" s="41">
        <v>0</v>
      </c>
      <c r="BS23" s="41">
        <v>0</v>
      </c>
      <c r="BT23" s="41">
        <v>0</v>
      </c>
      <c r="BU23" s="54">
        <v>0</v>
      </c>
      <c r="BV23" s="41">
        <v>0</v>
      </c>
      <c r="BW23" s="41">
        <v>0</v>
      </c>
      <c r="BX23" s="41">
        <v>0</v>
      </c>
      <c r="BY23" s="54">
        <v>0</v>
      </c>
      <c r="BZ23" s="41">
        <v>0</v>
      </c>
      <c r="CA23" s="41">
        <v>0</v>
      </c>
      <c r="CB23" s="41">
        <v>0</v>
      </c>
      <c r="CC23" s="54">
        <v>0</v>
      </c>
      <c r="CD23" s="41">
        <v>0</v>
      </c>
      <c r="CE23" s="41">
        <v>0</v>
      </c>
      <c r="CF23" s="41">
        <v>0</v>
      </c>
      <c r="CG23" s="54">
        <v>0</v>
      </c>
      <c r="CH23" s="41">
        <v>0</v>
      </c>
      <c r="CI23" s="41">
        <v>0</v>
      </c>
      <c r="CJ23" s="41">
        <v>0</v>
      </c>
      <c r="CK23" s="54">
        <v>0</v>
      </c>
      <c r="CL23" s="41">
        <v>0</v>
      </c>
      <c r="CM23" s="41">
        <v>0</v>
      </c>
      <c r="CN23" s="67">
        <v>829871</v>
      </c>
    </row>
    <row r="24" spans="1:93" ht="24" customHeight="1" x14ac:dyDescent="0.25">
      <c r="A24" s="72" t="s">
        <v>429</v>
      </c>
      <c r="B24" s="73"/>
      <c r="C24" s="73"/>
      <c r="D24" s="74"/>
      <c r="E24" s="43">
        <v>7909.97</v>
      </c>
      <c r="F24" s="59">
        <v>3167.89</v>
      </c>
      <c r="G24" s="60">
        <v>15024.73</v>
      </c>
      <c r="H24" s="60">
        <v>19925.07</v>
      </c>
      <c r="I24" s="60">
        <v>10018.5</v>
      </c>
      <c r="J24" s="60">
        <v>540.54</v>
      </c>
      <c r="K24" s="60">
        <v>16326.67</v>
      </c>
      <c r="L24" s="60">
        <v>8259.09</v>
      </c>
      <c r="M24" s="60">
        <v>8262.9500000000007</v>
      </c>
      <c r="N24" s="60">
        <v>8387.2199999999993</v>
      </c>
      <c r="O24" s="60">
        <v>12767.94</v>
      </c>
      <c r="P24" s="60">
        <v>21768.97</v>
      </c>
      <c r="Q24" s="60">
        <v>10937.18</v>
      </c>
      <c r="R24" s="60">
        <v>2824.79</v>
      </c>
      <c r="S24" s="60">
        <v>9503.66</v>
      </c>
      <c r="T24" s="60">
        <v>8400.2000000000007</v>
      </c>
      <c r="U24" s="60">
        <v>7919.72</v>
      </c>
      <c r="V24" s="60">
        <v>28775</v>
      </c>
      <c r="W24" s="60">
        <v>21336.84</v>
      </c>
      <c r="X24" s="60">
        <v>22354.400000000001</v>
      </c>
      <c r="Y24" s="60">
        <v>10223.280000000001</v>
      </c>
      <c r="Z24" s="60">
        <v>8094.44</v>
      </c>
      <c r="AA24" s="60">
        <v>8684</v>
      </c>
      <c r="AB24" s="60">
        <v>16852.63</v>
      </c>
      <c r="AC24" s="60">
        <v>7277.77</v>
      </c>
      <c r="AD24" s="60">
        <v>23723.61</v>
      </c>
      <c r="AE24" s="60">
        <v>8658.98</v>
      </c>
      <c r="AF24" s="60">
        <v>1583.94</v>
      </c>
      <c r="AG24" s="60">
        <v>8746.0400000000009</v>
      </c>
      <c r="AH24" s="60">
        <v>3998.22</v>
      </c>
      <c r="AI24" s="43">
        <v>8785.7800000000007</v>
      </c>
      <c r="AJ24" s="60">
        <v>3326.28</v>
      </c>
      <c r="AK24" s="60">
        <v>37487.58</v>
      </c>
      <c r="AL24" s="60">
        <v>3164.63</v>
      </c>
      <c r="AM24" s="60">
        <v>6237.95</v>
      </c>
      <c r="AN24" s="60">
        <v>10295.629999999999</v>
      </c>
      <c r="AO24" s="60">
        <v>8953.66</v>
      </c>
      <c r="AP24" s="60">
        <v>20067.16</v>
      </c>
      <c r="AQ24" s="60">
        <v>15456.71</v>
      </c>
      <c r="AR24" s="60">
        <v>31969.75</v>
      </c>
      <c r="AS24" s="60">
        <v>26927.040000000001</v>
      </c>
      <c r="AT24" s="60">
        <v>9160.82</v>
      </c>
      <c r="AU24" s="60">
        <v>6533.91</v>
      </c>
      <c r="AV24" s="60">
        <v>6467.86</v>
      </c>
      <c r="AW24" s="60">
        <v>18846.98</v>
      </c>
      <c r="AX24" s="43">
        <v>4859.45</v>
      </c>
      <c r="AY24" s="60">
        <v>23469.18</v>
      </c>
      <c r="AZ24" s="60">
        <v>9503.66</v>
      </c>
      <c r="BA24" s="60">
        <v>35045.440000000002</v>
      </c>
      <c r="BB24" s="60">
        <v>35654.44</v>
      </c>
      <c r="BC24" s="60">
        <v>9392.7999999999993</v>
      </c>
      <c r="BD24" s="60">
        <v>24808.99</v>
      </c>
      <c r="BE24" s="43">
        <v>0</v>
      </c>
      <c r="BF24" s="60">
        <v>8183.89</v>
      </c>
      <c r="BG24" s="60">
        <v>11351.78</v>
      </c>
      <c r="BH24" s="60">
        <v>4751.83</v>
      </c>
      <c r="BI24" s="60">
        <v>20439.88</v>
      </c>
      <c r="BJ24" s="60">
        <v>0</v>
      </c>
      <c r="BK24" s="60">
        <v>27851.65</v>
      </c>
      <c r="BL24" s="60">
        <v>31369.23</v>
      </c>
      <c r="BM24" s="60">
        <v>13457.21</v>
      </c>
      <c r="BN24" s="60">
        <v>6599.95</v>
      </c>
      <c r="BO24" s="60">
        <v>18064.91</v>
      </c>
      <c r="BP24" s="43">
        <v>24409.85</v>
      </c>
      <c r="BQ24" s="60">
        <v>11153.63</v>
      </c>
      <c r="BR24" s="60">
        <v>5542.65</v>
      </c>
      <c r="BS24" s="60">
        <v>8922.23</v>
      </c>
      <c r="BT24" s="60">
        <v>23297.94</v>
      </c>
      <c r="BU24" s="60">
        <v>13513.48</v>
      </c>
      <c r="BV24" s="60">
        <v>9746.5300000000007</v>
      </c>
      <c r="BW24" s="60">
        <v>11658.71</v>
      </c>
      <c r="BX24" s="60">
        <v>12230.54</v>
      </c>
      <c r="BY24" s="60">
        <v>17251.98</v>
      </c>
      <c r="BZ24" s="43">
        <v>8551.34</v>
      </c>
      <c r="CA24" s="43">
        <v>39305</v>
      </c>
      <c r="CB24" s="43">
        <v>3272.18</v>
      </c>
      <c r="CC24" s="43">
        <v>0</v>
      </c>
      <c r="CD24" s="43">
        <v>17096.38</v>
      </c>
      <c r="CE24" s="43">
        <v>19393.25</v>
      </c>
      <c r="CF24" s="43">
        <v>7919.72</v>
      </c>
      <c r="CG24" s="43">
        <v>0</v>
      </c>
      <c r="CH24" s="43">
        <v>540.54</v>
      </c>
      <c r="CI24" s="43">
        <v>0</v>
      </c>
      <c r="CJ24" s="43">
        <v>0</v>
      </c>
      <c r="CK24" s="69">
        <v>0</v>
      </c>
      <c r="CL24" s="59">
        <v>7470.97</v>
      </c>
      <c r="CM24" s="60">
        <v>13392.81</v>
      </c>
      <c r="CN24" s="57">
        <f>SUM(E24:CM24)</f>
        <v>1095410</v>
      </c>
    </row>
    <row r="25" spans="1:93" ht="30.75" customHeight="1" x14ac:dyDescent="0.25">
      <c r="A25" s="72" t="s">
        <v>428</v>
      </c>
      <c r="B25" s="73"/>
      <c r="C25" s="73"/>
      <c r="D25" s="74"/>
      <c r="E25" s="43">
        <f>E24*0.1</f>
        <v>790.99700000000007</v>
      </c>
      <c r="F25" s="43">
        <f t="shared" ref="F25:BQ25" si="1">F24*0.1</f>
        <v>316.78899999999999</v>
      </c>
      <c r="G25" s="43">
        <f t="shared" si="1"/>
        <v>1502.473</v>
      </c>
      <c r="H25" s="43">
        <f t="shared" si="1"/>
        <v>1992.5070000000001</v>
      </c>
      <c r="I25" s="43">
        <f t="shared" si="1"/>
        <v>1001.85</v>
      </c>
      <c r="J25" s="43">
        <f t="shared" si="1"/>
        <v>54.054000000000002</v>
      </c>
      <c r="K25" s="43">
        <f t="shared" si="1"/>
        <v>1632.6670000000001</v>
      </c>
      <c r="L25" s="43">
        <f t="shared" si="1"/>
        <v>825.90900000000011</v>
      </c>
      <c r="M25" s="43">
        <f t="shared" si="1"/>
        <v>826.29500000000007</v>
      </c>
      <c r="N25" s="43">
        <f t="shared" si="1"/>
        <v>838.72199999999998</v>
      </c>
      <c r="O25" s="43">
        <f t="shared" si="1"/>
        <v>1276.7940000000001</v>
      </c>
      <c r="P25" s="43">
        <f t="shared" si="1"/>
        <v>2176.8970000000004</v>
      </c>
      <c r="Q25" s="43">
        <f t="shared" si="1"/>
        <v>1093.7180000000001</v>
      </c>
      <c r="R25" s="43">
        <f t="shared" si="1"/>
        <v>282.47899999999998</v>
      </c>
      <c r="S25" s="43">
        <f t="shared" si="1"/>
        <v>950.36599999999999</v>
      </c>
      <c r="T25" s="43">
        <f t="shared" si="1"/>
        <v>840.0200000000001</v>
      </c>
      <c r="U25" s="43">
        <f t="shared" si="1"/>
        <v>791.97200000000009</v>
      </c>
      <c r="V25" s="43">
        <f t="shared" si="1"/>
        <v>2877.5</v>
      </c>
      <c r="W25" s="43">
        <f t="shared" si="1"/>
        <v>2133.6840000000002</v>
      </c>
      <c r="X25" s="43">
        <f t="shared" si="1"/>
        <v>2235.44</v>
      </c>
      <c r="Y25" s="43">
        <f t="shared" si="1"/>
        <v>1022.3280000000001</v>
      </c>
      <c r="Z25" s="43">
        <f t="shared" si="1"/>
        <v>809.44399999999996</v>
      </c>
      <c r="AA25" s="43">
        <f t="shared" si="1"/>
        <v>868.40000000000009</v>
      </c>
      <c r="AB25" s="43">
        <f t="shared" si="1"/>
        <v>1685.2630000000001</v>
      </c>
      <c r="AC25" s="43">
        <f t="shared" si="1"/>
        <v>727.77700000000004</v>
      </c>
      <c r="AD25" s="43">
        <f t="shared" si="1"/>
        <v>2372.3610000000003</v>
      </c>
      <c r="AE25" s="43">
        <f t="shared" si="1"/>
        <v>865.89800000000002</v>
      </c>
      <c r="AF25" s="43">
        <f t="shared" si="1"/>
        <v>158.39400000000001</v>
      </c>
      <c r="AG25" s="43">
        <f t="shared" si="1"/>
        <v>874.60400000000016</v>
      </c>
      <c r="AH25" s="43">
        <f t="shared" si="1"/>
        <v>399.822</v>
      </c>
      <c r="AI25" s="43">
        <f t="shared" si="1"/>
        <v>878.57800000000009</v>
      </c>
      <c r="AJ25" s="43">
        <f t="shared" si="1"/>
        <v>332.62800000000004</v>
      </c>
      <c r="AK25" s="43">
        <f t="shared" si="1"/>
        <v>3748.7580000000003</v>
      </c>
      <c r="AL25" s="43">
        <f t="shared" si="1"/>
        <v>316.46300000000002</v>
      </c>
      <c r="AM25" s="43">
        <f t="shared" si="1"/>
        <v>623.79500000000007</v>
      </c>
      <c r="AN25" s="43">
        <f t="shared" si="1"/>
        <v>1029.5629999999999</v>
      </c>
      <c r="AO25" s="43">
        <f t="shared" si="1"/>
        <v>895.36599999999999</v>
      </c>
      <c r="AP25" s="43">
        <f t="shared" si="1"/>
        <v>2006.7160000000001</v>
      </c>
      <c r="AQ25" s="43">
        <f t="shared" si="1"/>
        <v>1545.671</v>
      </c>
      <c r="AR25" s="43">
        <f t="shared" si="1"/>
        <v>3196.9750000000004</v>
      </c>
      <c r="AS25" s="43">
        <f t="shared" si="1"/>
        <v>2692.7040000000002</v>
      </c>
      <c r="AT25" s="43">
        <f t="shared" si="1"/>
        <v>916.08199999999999</v>
      </c>
      <c r="AU25" s="43">
        <f t="shared" si="1"/>
        <v>653.39100000000008</v>
      </c>
      <c r="AV25" s="43">
        <f t="shared" si="1"/>
        <v>646.78600000000006</v>
      </c>
      <c r="AW25" s="43">
        <f t="shared" si="1"/>
        <v>1884.6980000000001</v>
      </c>
      <c r="AX25" s="43">
        <f t="shared" si="1"/>
        <v>485.94499999999999</v>
      </c>
      <c r="AY25" s="43">
        <f t="shared" si="1"/>
        <v>2346.9180000000001</v>
      </c>
      <c r="AZ25" s="43">
        <f t="shared" si="1"/>
        <v>950.36599999999999</v>
      </c>
      <c r="BA25" s="43">
        <f t="shared" si="1"/>
        <v>3504.5440000000003</v>
      </c>
      <c r="BB25" s="43">
        <f t="shared" si="1"/>
        <v>3565.4440000000004</v>
      </c>
      <c r="BC25" s="43">
        <f t="shared" si="1"/>
        <v>939.28</v>
      </c>
      <c r="BD25" s="43">
        <f t="shared" si="1"/>
        <v>2480.8990000000003</v>
      </c>
      <c r="BE25" s="43">
        <f t="shared" si="1"/>
        <v>0</v>
      </c>
      <c r="BF25" s="43">
        <f t="shared" si="1"/>
        <v>818.38900000000012</v>
      </c>
      <c r="BG25" s="43">
        <f t="shared" si="1"/>
        <v>1135.1780000000001</v>
      </c>
      <c r="BH25" s="43">
        <f t="shared" si="1"/>
        <v>475.18299999999999</v>
      </c>
      <c r="BI25" s="43">
        <f t="shared" si="1"/>
        <v>2043.9880000000003</v>
      </c>
      <c r="BJ25" s="43">
        <f t="shared" si="1"/>
        <v>0</v>
      </c>
      <c r="BK25" s="43">
        <f t="shared" si="1"/>
        <v>2785.1650000000004</v>
      </c>
      <c r="BL25" s="43">
        <f t="shared" si="1"/>
        <v>3136.9230000000002</v>
      </c>
      <c r="BM25" s="43">
        <f t="shared" si="1"/>
        <v>1345.721</v>
      </c>
      <c r="BN25" s="43">
        <f t="shared" si="1"/>
        <v>659.995</v>
      </c>
      <c r="BO25" s="43">
        <f t="shared" si="1"/>
        <v>1806.491</v>
      </c>
      <c r="BP25" s="43">
        <f t="shared" si="1"/>
        <v>2440.9850000000001</v>
      </c>
      <c r="BQ25" s="43">
        <f t="shared" si="1"/>
        <v>1115.3630000000001</v>
      </c>
      <c r="BR25" s="43">
        <f t="shared" ref="BR25:CM25" si="2">BR24*0.1</f>
        <v>554.26499999999999</v>
      </c>
      <c r="BS25" s="43">
        <f t="shared" si="2"/>
        <v>892.22299999999996</v>
      </c>
      <c r="BT25" s="43">
        <f t="shared" si="2"/>
        <v>2329.7939999999999</v>
      </c>
      <c r="BU25" s="43">
        <f t="shared" si="2"/>
        <v>1351.348</v>
      </c>
      <c r="BV25" s="43">
        <f t="shared" si="2"/>
        <v>974.65300000000013</v>
      </c>
      <c r="BW25" s="43">
        <f t="shared" si="2"/>
        <v>1165.8709999999999</v>
      </c>
      <c r="BX25" s="43">
        <f t="shared" si="2"/>
        <v>1223.0540000000001</v>
      </c>
      <c r="BY25" s="43">
        <f t="shared" si="2"/>
        <v>1725.1980000000001</v>
      </c>
      <c r="BZ25" s="43">
        <f t="shared" si="2"/>
        <v>855.13400000000001</v>
      </c>
      <c r="CA25" s="43">
        <f t="shared" si="2"/>
        <v>3930.5</v>
      </c>
      <c r="CB25" s="43">
        <f t="shared" si="2"/>
        <v>327.21800000000002</v>
      </c>
      <c r="CC25" s="43">
        <f t="shared" si="2"/>
        <v>0</v>
      </c>
      <c r="CD25" s="43">
        <f t="shared" si="2"/>
        <v>1709.6380000000001</v>
      </c>
      <c r="CE25" s="43">
        <f t="shared" si="2"/>
        <v>1939.325</v>
      </c>
      <c r="CF25" s="43">
        <f t="shared" si="2"/>
        <v>791.97200000000009</v>
      </c>
      <c r="CG25" s="43">
        <f t="shared" si="2"/>
        <v>0</v>
      </c>
      <c r="CH25" s="43">
        <f t="shared" si="2"/>
        <v>54.054000000000002</v>
      </c>
      <c r="CI25" s="43">
        <f t="shared" si="2"/>
        <v>0</v>
      </c>
      <c r="CJ25" s="43">
        <f t="shared" si="2"/>
        <v>0</v>
      </c>
      <c r="CK25" s="43">
        <f t="shared" si="2"/>
        <v>0</v>
      </c>
      <c r="CL25" s="43">
        <f t="shared" si="2"/>
        <v>747.09700000000009</v>
      </c>
      <c r="CM25" s="43">
        <f t="shared" si="2"/>
        <v>1339.2809999999999</v>
      </c>
      <c r="CN25" s="57">
        <f>SUM(E25:CM25)</f>
        <v>109540.99999999999</v>
      </c>
      <c r="CO25" s="70"/>
    </row>
    <row r="26" spans="1:93" ht="31.5" customHeight="1" x14ac:dyDescent="0.25">
      <c r="A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7"/>
      <c r="AK26" s="7"/>
      <c r="AL26" s="6"/>
      <c r="AM26" s="6"/>
      <c r="AN26" s="6"/>
      <c r="AO26" s="7"/>
      <c r="AP26" s="6"/>
      <c r="AQ26" s="6"/>
      <c r="AR26" s="6"/>
      <c r="AS26" s="6"/>
      <c r="AT26" s="6"/>
      <c r="AU26" s="6"/>
      <c r="AV26" s="7"/>
      <c r="AW26" s="7"/>
      <c r="AX26" s="7"/>
      <c r="AY26" s="6"/>
      <c r="AZ26" s="7"/>
      <c r="BA26" s="7"/>
      <c r="BB26" s="6"/>
      <c r="BC26" s="6"/>
      <c r="BD26" s="6"/>
      <c r="BE26" s="6"/>
      <c r="BF26" s="6"/>
      <c r="BG26" s="6"/>
      <c r="BH26" s="6"/>
      <c r="BI26" s="6"/>
      <c r="BJ26" s="7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W26" s="6"/>
      <c r="BX26" s="6"/>
      <c r="BY26" s="6"/>
      <c r="BZ26" s="6"/>
      <c r="CA26" s="6"/>
      <c r="CB26" s="6"/>
      <c r="CC26" s="7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1"/>
      <c r="CO26" s="71"/>
    </row>
    <row r="27" spans="1:93" x14ac:dyDescent="0.25"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7"/>
      <c r="AK27" s="7"/>
      <c r="AL27" s="6"/>
      <c r="AM27" s="6"/>
      <c r="AN27" s="6"/>
      <c r="AO27" s="7"/>
      <c r="AP27" s="6"/>
      <c r="AQ27" s="6"/>
      <c r="AR27" s="6"/>
      <c r="AS27" s="6"/>
      <c r="AT27" s="6"/>
      <c r="AU27" s="6"/>
      <c r="AV27" s="7"/>
      <c r="AW27" s="7"/>
      <c r="AX27" s="7"/>
      <c r="AY27" s="6"/>
      <c r="AZ27" s="7"/>
      <c r="BA27" s="7"/>
      <c r="BB27" s="6"/>
      <c r="BC27" s="6"/>
      <c r="BD27" s="6"/>
      <c r="BE27" s="6"/>
      <c r="BF27" s="6"/>
      <c r="BG27" s="6"/>
      <c r="BH27" s="6"/>
      <c r="BI27" s="6"/>
      <c r="BJ27" s="7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W27" s="6"/>
      <c r="BX27" s="6"/>
      <c r="BY27" s="6"/>
      <c r="BZ27" s="6"/>
      <c r="CA27" s="6"/>
      <c r="CB27" s="6"/>
      <c r="CC27" s="7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50"/>
    </row>
    <row r="28" spans="1:93" x14ac:dyDescent="0.25">
      <c r="CM28" s="70"/>
    </row>
    <row r="30" spans="1:93" x14ac:dyDescent="0.25">
      <c r="CM30" s="70"/>
      <c r="CO30" s="70"/>
    </row>
  </sheetData>
  <sortState ref="B30:B36">
    <sortCondition ref="B30"/>
  </sortState>
  <mergeCells count="9">
    <mergeCell ref="CM8:CM14"/>
    <mergeCell ref="A8:A15"/>
    <mergeCell ref="A23:D23"/>
    <mergeCell ref="A24:D24"/>
    <mergeCell ref="A25:D25"/>
    <mergeCell ref="D8:D15"/>
    <mergeCell ref="C8:C15"/>
    <mergeCell ref="A5:E7"/>
    <mergeCell ref="B8:B15"/>
  </mergeCells>
  <pageMargins left="0.25" right="0.25" top="0.75" bottom="0.75" header="0.3" footer="0.3"/>
  <pageSetup paperSize="9" orientation="portrait" r:id="rId1"/>
  <headerFooter differentFirst="1">
    <oddHeader>&amp;C&amp;P</oddHeader>
    <firstHeader>&amp;R
202..... m. ......................... d.
Maisto produktų (liofilizuotų produktų) centralizuoto 
pirkimo preliminariosios sutarties  Nr. ..  
2 priedas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 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2025-05-26T13:34:43Z</cp:lastPrinted>
  <dcterms:created xsi:type="dcterms:W3CDTF">2023-02-08T08:41:36Z</dcterms:created>
  <dcterms:modified xsi:type="dcterms:W3CDTF">2026-03-24T12:32:18Z</dcterms:modified>
</cp:coreProperties>
</file>